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3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1.02 VFMVF4\2024 VF4\06. Jun\Half-Year\KY LAI\"/>
    </mc:Choice>
  </mc:AlternateContent>
  <xr:revisionPtr revIDLastSave="0" documentId="13_ncr:1_{FE42E903-1A73-4EAF-B541-F5E3D87F241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C4" authorId="0" shapeId="0" xr:uid="{00000000-0006-0000-0100-000002000000}">
      <text>
        <r>
          <rPr>
            <sz val="10"/>
            <rFont val="Arial"/>
          </rPr>
          <t>Ô chỉ tiêu có định dạng ký tự</t>
        </r>
      </text>
    </comment>
    <comment ref="C5" authorId="0" shapeId="0" xr:uid="{00000000-0006-0000-0100-000003000000}">
      <text>
        <r>
          <rPr>
            <sz val="10"/>
            <rFont val="Arial"/>
          </rPr>
          <t>Ô chỉ tiêu có định dạng ký tự</t>
        </r>
      </text>
    </comment>
    <comment ref="C6" authorId="0" shapeId="0" xr:uid="{00000000-0006-0000-0100-000004000000}">
      <text>
        <r>
          <rPr>
            <sz val="10"/>
            <rFont val="Arial"/>
          </rPr>
          <t>Ô chỉ tiêu có định dạng ký tự</t>
        </r>
      </text>
    </comment>
    <comment ref="C7" authorId="0" shapeId="0" xr:uid="{00000000-0006-0000-0100-000005000000}">
      <text>
        <r>
          <rPr>
            <sz val="10"/>
            <rFont val="Arial"/>
          </rPr>
          <t>Ô chỉ tiêu có định dạng ký tự</t>
        </r>
      </text>
    </comment>
    <comment ref="C8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C9" authorId="0" shapeId="0" xr:uid="{00000000-0006-0000-0100-000007000000}">
      <text>
        <r>
          <rPr>
            <sz val="10"/>
            <rFont val="Arial"/>
          </rPr>
          <t>Ô chỉ tiêu có định dạng ký tự</t>
        </r>
      </text>
    </comment>
    <comment ref="C10" authorId="0" shapeId="0" xr:uid="{00000000-0006-0000-0100-000008000000}">
      <text>
        <r>
          <rPr>
            <sz val="10"/>
            <rFont val="Arial"/>
          </rPr>
          <t>Ô chỉ tiêu có định dạng ký tự</t>
        </r>
      </text>
    </comment>
    <comment ref="C11" authorId="0" shapeId="0" xr:uid="{00000000-0006-0000-0100-000009000000}">
      <text>
        <r>
          <rPr>
            <sz val="10"/>
            <rFont val="Arial"/>
          </rPr>
          <t>Ô chỉ tiêu có định dạng ký tự</t>
        </r>
      </text>
    </comment>
    <comment ref="C12" authorId="0" shapeId="0" xr:uid="{00000000-0006-0000-0100-00000A000000}">
      <text>
        <r>
          <rPr>
            <sz val="10"/>
            <rFont val="Arial"/>
          </rPr>
          <t>Ô chỉ tiêu có định dạng ký tự</t>
        </r>
      </text>
    </comment>
    <comment ref="C13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C14" authorId="0" shapeId="0" xr:uid="{00000000-0006-0000-0100-00000C000000}">
      <text>
        <r>
          <rPr>
            <sz val="10"/>
            <rFont val="Arial"/>
          </rPr>
          <t>Ô chỉ tiêu có định dạng ký tự</t>
        </r>
      </text>
    </comment>
    <comment ref="C15" authorId="0" shapeId="0" xr:uid="{00000000-0006-0000-0100-00000D000000}">
      <text>
        <r>
          <rPr>
            <sz val="10"/>
            <rFont val="Arial"/>
          </rPr>
          <t>Ô chỉ tiêu có định dạng ký tự</t>
        </r>
      </text>
    </comment>
    <comment ref="C16" authorId="0" shapeId="0" xr:uid="{00000000-0006-0000-0100-00000E000000}">
      <text>
        <r>
          <rPr>
            <sz val="10"/>
            <rFont val="Arial"/>
          </rPr>
          <t>Ô chỉ tiêu có định dạng ký tự</t>
        </r>
      </text>
    </comment>
    <comment ref="C17" authorId="0" shapeId="0" xr:uid="{00000000-0006-0000-0100-00000F000000}">
      <text>
        <r>
          <rPr>
            <sz val="10"/>
            <rFont val="Arial"/>
          </rPr>
          <t>Ô chỉ tiêu có định dạng ký tự</t>
        </r>
      </text>
    </comment>
    <comment ref="C18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C19" authorId="0" shapeId="0" xr:uid="{00000000-0006-0000-0100-000011000000}">
      <text>
        <r>
          <rPr>
            <sz val="10"/>
            <rFont val="Arial"/>
          </rPr>
          <t>Ô chỉ tiêu có định dạng ký tự</t>
        </r>
      </text>
    </comment>
    <comment ref="C20" authorId="0" shapeId="0" xr:uid="{00000000-0006-0000-0100-000012000000}">
      <text>
        <r>
          <rPr>
            <sz val="10"/>
            <rFont val="Arial"/>
          </rPr>
          <t>Ô chỉ tiêu có định dạng ký tự</t>
        </r>
      </text>
    </comment>
    <comment ref="C21" authorId="0" shapeId="0" xr:uid="{00000000-0006-0000-0100-000013000000}">
      <text>
        <r>
          <rPr>
            <sz val="10"/>
            <rFont val="Arial"/>
          </rPr>
          <t>Ô chỉ tiêu có định dạng ký tự</t>
        </r>
      </text>
    </comment>
    <comment ref="C22" authorId="0" shapeId="0" xr:uid="{00000000-0006-0000-0100-000014000000}">
      <text>
        <r>
          <rPr>
            <sz val="10"/>
            <rFont val="Arial"/>
          </rPr>
          <t>Ô chỉ tiêu có định dạng ký tự</t>
        </r>
      </text>
    </comment>
    <comment ref="C23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C24" authorId="0" shapeId="0" xr:uid="{00000000-0006-0000-0100-000016000000}">
      <text>
        <r>
          <rPr>
            <sz val="10"/>
            <rFont val="Arial"/>
          </rPr>
          <t>Ô chỉ tiêu có định dạng ký tự</t>
        </r>
      </text>
    </comment>
    <comment ref="C25" authorId="0" shapeId="0" xr:uid="{00000000-0006-0000-0100-000017000000}">
      <text>
        <r>
          <rPr>
            <sz val="10"/>
            <rFont val="Arial"/>
          </rPr>
          <t>Ô chỉ tiêu có định dạng ký tự</t>
        </r>
      </text>
    </comment>
    <comment ref="C26" authorId="0" shapeId="0" xr:uid="{00000000-0006-0000-0100-000018000000}">
      <text>
        <r>
          <rPr>
            <sz val="10"/>
            <rFont val="Arial"/>
          </rPr>
          <t>Ô chỉ tiêu có định dạng ký tự</t>
        </r>
      </text>
    </comment>
    <comment ref="C27" authorId="0" shapeId="0" xr:uid="{00000000-0006-0000-0100-000019000000}">
      <text>
        <r>
          <rPr>
            <sz val="10"/>
            <rFont val="Arial"/>
          </rPr>
          <t>Ô chỉ tiêu có định dạng ký tự</t>
        </r>
      </text>
    </comment>
    <comment ref="C2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C29" authorId="0" shapeId="0" xr:uid="{00000000-0006-0000-0100-00001B000000}">
      <text>
        <r>
          <rPr>
            <sz val="10"/>
            <rFont val="Arial"/>
          </rPr>
          <t>Ô chỉ tiêu có định dạng ký tự</t>
        </r>
      </text>
    </comment>
    <comment ref="C30" authorId="0" shapeId="0" xr:uid="{00000000-0006-0000-0100-00001C000000}">
      <text>
        <r>
          <rPr>
            <sz val="10"/>
            <rFont val="Arial"/>
          </rPr>
          <t>Ô chỉ tiêu có định dạng ký tự</t>
        </r>
      </text>
    </comment>
    <comment ref="C31" authorId="0" shapeId="0" xr:uid="{00000000-0006-0000-0100-00001D000000}">
      <text>
        <r>
          <rPr>
            <sz val="10"/>
            <rFont val="Arial"/>
          </rPr>
          <t>Ô chỉ tiêu có định dạng ký tự</t>
        </r>
      </text>
    </comment>
    <comment ref="C32" authorId="0" shapeId="0" xr:uid="{00000000-0006-0000-0100-00001E000000}">
      <text>
        <r>
          <rPr>
            <sz val="10"/>
            <rFont val="Arial"/>
          </rPr>
          <t>Ô chỉ tiêu có định dạng ký tự</t>
        </r>
      </text>
    </comment>
    <comment ref="C33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C34" authorId="0" shapeId="0" xr:uid="{00000000-0006-0000-0100-000020000000}">
      <text>
        <r>
          <rPr>
            <sz val="10"/>
            <rFont val="Arial"/>
          </rPr>
          <t>Ô chỉ tiêu có định dạng ký tự</t>
        </r>
      </text>
    </comment>
    <comment ref="C35" authorId="0" shapeId="0" xr:uid="{00000000-0006-0000-0100-000021000000}">
      <text>
        <r>
          <rPr>
            <sz val="10"/>
            <rFont val="Arial"/>
          </rPr>
          <t>Ô chỉ tiêu có định dạng ký tự</t>
        </r>
      </text>
    </comment>
    <comment ref="C36" authorId="0" shapeId="0" xr:uid="{00000000-0006-0000-0100-000022000000}">
      <text>
        <r>
          <rPr>
            <sz val="10"/>
            <rFont val="Arial"/>
          </rPr>
          <t>Ô chỉ tiêu có định dạng ký tự</t>
        </r>
      </text>
    </comment>
    <comment ref="C37" authorId="0" shapeId="0" xr:uid="{00000000-0006-0000-0100-000023000000}">
      <text>
        <r>
          <rPr>
            <sz val="10"/>
            <rFont val="Arial"/>
          </rPr>
          <t>Ô chỉ tiêu có định dạng ký tự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C4" authorId="0" shapeId="0" xr:uid="{00000000-0006-0000-0200-000005000000}">
      <text>
        <r>
          <rPr>
            <sz val="10"/>
            <rFont val="Arial"/>
          </rPr>
          <t>Ô chỉ tiêu có định dạng ký tự</t>
        </r>
      </text>
    </comment>
    <comment ref="C5" authorId="0" shapeId="0" xr:uid="{00000000-0006-0000-0200-000006000000}">
      <text>
        <r>
          <rPr>
            <sz val="10"/>
            <rFont val="Arial"/>
          </rPr>
          <t>Ô chỉ tiêu có định dạng ký tự</t>
        </r>
      </text>
    </comment>
    <comment ref="C6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C7" authorId="0" shapeId="0" xr:uid="{00000000-0006-0000-0200-000008000000}">
      <text>
        <r>
          <rPr>
            <sz val="10"/>
            <rFont val="Arial"/>
          </rPr>
          <t>Ô chỉ tiêu có định dạng ký tự</t>
        </r>
      </text>
    </comment>
    <comment ref="C8" authorId="0" shapeId="0" xr:uid="{00000000-0006-0000-0200-000009000000}">
      <text>
        <r>
          <rPr>
            <sz val="10"/>
            <rFont val="Arial"/>
          </rPr>
          <t>Ô chỉ tiêu có định dạng ký tự</t>
        </r>
      </text>
    </comment>
    <comment ref="C9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C10" authorId="0" shapeId="0" xr:uid="{00000000-0006-0000-0200-00000B000000}">
      <text>
        <r>
          <rPr>
            <sz val="10"/>
            <rFont val="Arial"/>
          </rPr>
          <t>Ô chỉ tiêu có định dạng ký tự</t>
        </r>
      </text>
    </comment>
    <comment ref="C11" authorId="0" shapeId="0" xr:uid="{00000000-0006-0000-0200-00000C000000}">
      <text>
        <r>
          <rPr>
            <sz val="10"/>
            <rFont val="Arial"/>
          </rPr>
          <t>Ô chỉ tiêu có định dạng ký tự</t>
        </r>
      </text>
    </comment>
    <comment ref="C12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C13" authorId="0" shapeId="0" xr:uid="{00000000-0006-0000-0200-00000E000000}">
      <text>
        <r>
          <rPr>
            <sz val="10"/>
            <rFont val="Arial"/>
          </rPr>
          <t>Ô chỉ tiêu có định dạng ký tự</t>
        </r>
      </text>
    </comment>
    <comment ref="C14" authorId="0" shapeId="0" xr:uid="{00000000-0006-0000-0200-00000F000000}">
      <text>
        <r>
          <rPr>
            <sz val="10"/>
            <rFont val="Arial"/>
          </rPr>
          <t>Ô chỉ tiêu có định dạng ký tự</t>
        </r>
      </text>
    </comment>
    <comment ref="C15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C16" authorId="0" shapeId="0" xr:uid="{00000000-0006-0000-0200-000011000000}">
      <text>
        <r>
          <rPr>
            <sz val="10"/>
            <rFont val="Arial"/>
          </rPr>
          <t>Ô chỉ tiêu có định dạng ký tự</t>
        </r>
      </text>
    </comment>
    <comment ref="C17" authorId="0" shapeId="0" xr:uid="{00000000-0006-0000-0200-000012000000}">
      <text>
        <r>
          <rPr>
            <sz val="10"/>
            <rFont val="Arial"/>
          </rPr>
          <t>Ô chỉ tiêu có định dạng ký tự</t>
        </r>
      </text>
    </comment>
    <comment ref="C18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C19" authorId="0" shapeId="0" xr:uid="{00000000-0006-0000-0200-000014000000}">
      <text>
        <r>
          <rPr>
            <sz val="10"/>
            <rFont val="Arial"/>
          </rPr>
          <t>Ô chỉ tiêu có định dạng ký tự</t>
        </r>
      </text>
    </comment>
    <comment ref="C20" authorId="0" shapeId="0" xr:uid="{00000000-0006-0000-0200-000015000000}">
      <text>
        <r>
          <rPr>
            <sz val="10"/>
            <rFont val="Arial"/>
          </rPr>
          <t>Ô chỉ tiêu có định dạng ký tự</t>
        </r>
      </text>
    </comment>
    <comment ref="C21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C22" authorId="0" shapeId="0" xr:uid="{00000000-0006-0000-0200-000017000000}">
      <text>
        <r>
          <rPr>
            <sz val="10"/>
            <rFont val="Arial"/>
          </rPr>
          <t>Ô chỉ tiêu có định dạng ký tự</t>
        </r>
      </text>
    </comment>
    <comment ref="C23" authorId="0" shapeId="0" xr:uid="{00000000-0006-0000-0200-000018000000}">
      <text>
        <r>
          <rPr>
            <sz val="10"/>
            <rFont val="Arial"/>
          </rPr>
          <t>Ô chỉ tiêu có định dạng ký tự</t>
        </r>
      </text>
    </comment>
    <comment ref="C24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C25" authorId="0" shapeId="0" xr:uid="{00000000-0006-0000-0200-00001A000000}">
      <text>
        <r>
          <rPr>
            <sz val="10"/>
            <rFont val="Arial"/>
          </rPr>
          <t>Ô chỉ tiêu có định dạng ký tự</t>
        </r>
      </text>
    </comment>
    <comment ref="C26" authorId="0" shapeId="0" xr:uid="{00000000-0006-0000-0200-00001B000000}">
      <text>
        <r>
          <rPr>
            <sz val="10"/>
            <rFont val="Arial"/>
          </rPr>
          <t>Ô chỉ tiêu có định dạng ký tự</t>
        </r>
      </text>
    </comment>
    <comment ref="C27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C28" authorId="0" shapeId="0" xr:uid="{00000000-0006-0000-0200-00001D000000}">
      <text>
        <r>
          <rPr>
            <sz val="10"/>
            <rFont val="Arial"/>
          </rPr>
          <t>Ô chỉ tiêu có định dạng ký tự</t>
        </r>
      </text>
    </comment>
    <comment ref="C29" authorId="0" shapeId="0" xr:uid="{00000000-0006-0000-0200-00001E000000}">
      <text>
        <r>
          <rPr>
            <sz val="10"/>
            <rFont val="Arial"/>
          </rPr>
          <t>Ô chỉ tiêu có định dạng ký tự</t>
        </r>
      </text>
    </comment>
    <comment ref="C30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C31" authorId="0" shapeId="0" xr:uid="{00000000-0006-0000-0200-000020000000}">
      <text>
        <r>
          <rPr>
            <sz val="10"/>
            <rFont val="Arial"/>
          </rPr>
          <t>Ô chỉ tiêu có định dạng ký tự</t>
        </r>
      </text>
    </comment>
    <comment ref="C32" authorId="0" shapeId="0" xr:uid="{00000000-0006-0000-0200-000021000000}">
      <text>
        <r>
          <rPr>
            <sz val="10"/>
            <rFont val="Arial"/>
          </rPr>
          <t>Ô chỉ tiêu có định dạng ký tự</t>
        </r>
      </text>
    </comment>
    <comment ref="C33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C34" authorId="0" shapeId="0" xr:uid="{00000000-0006-0000-0200-000023000000}">
      <text>
        <r>
          <rPr>
            <sz val="10"/>
            <rFont val="Arial"/>
          </rPr>
          <t>Ô chỉ tiêu có định dạng ký tự</t>
        </r>
      </text>
    </comment>
    <comment ref="C35" authorId="0" shapeId="0" xr:uid="{00000000-0006-0000-0200-000024000000}">
      <text>
        <r>
          <rPr>
            <sz val="10"/>
            <rFont val="Arial"/>
          </rPr>
          <t>Ô chỉ tiêu có định dạng ký tự</t>
        </r>
      </text>
    </comment>
    <comment ref="C36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C37" authorId="0" shapeId="0" xr:uid="{00000000-0006-0000-0200-000026000000}">
      <text>
        <r>
          <rPr>
            <sz val="10"/>
            <rFont val="Arial"/>
          </rPr>
          <t>Ô chỉ tiêu có định dạng ký tự</t>
        </r>
      </text>
    </comment>
    <comment ref="C38" authorId="0" shapeId="0" xr:uid="{00000000-0006-0000-0200-000027000000}">
      <text>
        <r>
          <rPr>
            <sz val="10"/>
            <rFont val="Arial"/>
          </rPr>
          <t>Ô chỉ tiêu có định dạng ký tự</t>
        </r>
      </text>
    </comment>
    <comment ref="C39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C40" authorId="0" shapeId="0" xr:uid="{00000000-0006-0000-0200-000029000000}">
      <text>
        <r>
          <rPr>
            <sz val="10"/>
            <rFont val="Arial"/>
          </rPr>
          <t>Ô chỉ tiêu có định dạng ký tự</t>
        </r>
      </text>
    </comment>
    <comment ref="C41" authorId="0" shapeId="0" xr:uid="{00000000-0006-0000-0200-00002A000000}">
      <text>
        <r>
          <rPr>
            <sz val="10"/>
            <rFont val="Arial"/>
          </rPr>
          <t>Ô chỉ tiêu có định dạng ký tự</t>
        </r>
      </text>
    </comment>
    <comment ref="C42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C43" authorId="0" shapeId="0" xr:uid="{00000000-0006-0000-0200-00002C000000}">
      <text>
        <r>
          <rPr>
            <sz val="10"/>
            <rFont val="Arial"/>
          </rPr>
          <t>Ô chỉ tiêu có định dạng ký tự</t>
        </r>
      </text>
    </comment>
    <comment ref="C44" authorId="0" shapeId="0" xr:uid="{00000000-0006-0000-0200-00002D000000}">
      <text>
        <r>
          <rPr>
            <sz val="10"/>
            <rFont val="Arial"/>
          </rPr>
          <t>Ô chỉ tiêu có định dạng ký tự</t>
        </r>
      </text>
    </comment>
    <comment ref="C45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A56" authorId="0" shapeId="0" xr:uid="{00000000-0006-0000-0500-00000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6" authorId="0" shapeId="0" xr:uid="{00000000-0006-0000-0500-00000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6" authorId="0" shapeId="0" xr:uid="{00000000-0006-0000-0500-00000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6" authorId="0" shapeId="0" xr:uid="{00000000-0006-0000-0500-00000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6" authorId="0" shapeId="0" xr:uid="{00000000-0006-0000-0500-00000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7" authorId="0" shapeId="0" xr:uid="{00000000-0006-0000-05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E57" authorId="0" shapeId="0" xr:uid="{00000000-0006-0000-05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F57" authorId="0" shapeId="0" xr:uid="{00000000-0006-0000-05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G57" authorId="0" shapeId="0" xr:uid="{00000000-0006-0000-05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A59" authorId="0" shapeId="0" xr:uid="{00000000-0006-0000-0500-00000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9" authorId="0" shapeId="0" xr:uid="{00000000-0006-0000-0500-00000F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9" authorId="0" shapeId="0" xr:uid="{00000000-0006-0000-0500-00001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9" authorId="0" shapeId="0" xr:uid="{00000000-0006-0000-0500-000011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9" authorId="0" shapeId="0" xr:uid="{00000000-0006-0000-0500-00001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59" authorId="0" shapeId="0" xr:uid="{00000000-0006-0000-0500-00001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59" authorId="0" shapeId="0" xr:uid="{00000000-0006-0000-0500-00001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0" authorId="0" shapeId="0" xr:uid="{00000000-0006-0000-05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E60" authorId="0" shapeId="0" xr:uid="{00000000-0006-0000-0500-000016000000}">
      <text>
        <r>
          <rPr>
            <sz val="10"/>
            <rFont val="Arial"/>
          </rPr>
          <t>Ô chỉ tiêu có định dạng số. Đơn vị tính x 1 (hoặc %)</t>
        </r>
      </text>
    </comment>
    <comment ref="D61" authorId="0" shapeId="0" xr:uid="{00000000-0006-0000-05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61" authorId="0" shapeId="0" xr:uid="{00000000-0006-0000-05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F61" authorId="0" shapeId="0" xr:uid="{00000000-0006-0000-05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G61" authorId="0" shapeId="0" xr:uid="{00000000-0006-0000-05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A63" authorId="0" shapeId="0" xr:uid="{00000000-0006-0000-0500-00001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63" authorId="0" shapeId="0" xr:uid="{00000000-0006-0000-0500-00001C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3" authorId="0" shapeId="0" xr:uid="{00000000-0006-0000-0500-00001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3" authorId="0" shapeId="0" xr:uid="{00000000-0006-0000-0500-00001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3" authorId="0" shapeId="0" xr:uid="{00000000-0006-0000-0500-00001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3" authorId="0" shapeId="0" xr:uid="{00000000-0006-0000-0500-00002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4" authorId="0" shapeId="0" xr:uid="{00000000-0006-0000-05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E64" authorId="0" shapeId="0" xr:uid="{00000000-0006-0000-0500-000022000000}">
      <text>
        <r>
          <rPr>
            <sz val="10"/>
            <rFont val="Arial"/>
          </rPr>
          <t>Ô chỉ tiêu có định dạng số. Đơn vị tính x 1 (hoặc %)</t>
        </r>
      </text>
    </comment>
    <comment ref="F64" authorId="0" shapeId="0" xr:uid="{00000000-0006-0000-05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G64" authorId="0" shapeId="0" xr:uid="{00000000-0006-0000-05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A66" authorId="0" shapeId="0" xr:uid="{00000000-0006-0000-0500-00002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66" authorId="0" shapeId="0" xr:uid="{00000000-0006-0000-0500-00002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6" authorId="0" shapeId="0" xr:uid="{00000000-0006-0000-0500-00002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6" authorId="0" shapeId="0" xr:uid="{00000000-0006-0000-0500-00002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6" authorId="0" shapeId="0" xr:uid="{00000000-0006-0000-0500-00002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7" authorId="0" shapeId="0" xr:uid="{00000000-0006-0000-05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E67" authorId="0" shapeId="0" xr:uid="{00000000-0006-0000-0500-00002B000000}">
      <text>
        <r>
          <rPr>
            <sz val="10"/>
            <rFont val="Arial"/>
          </rPr>
          <t>Ô chỉ tiêu có định dạng số. Đơn vị tính x 1 (hoặc %)</t>
        </r>
      </text>
    </comment>
    <comment ref="D68" authorId="0" shapeId="0" xr:uid="{00000000-0006-0000-05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68" authorId="0" shapeId="0" xr:uid="{00000000-0006-0000-05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F68" authorId="0" shapeId="0" xr:uid="{00000000-0006-0000-0500-00002E000000}">
      <text>
        <r>
          <rPr>
            <sz val="10"/>
            <rFont val="Arial"/>
          </rPr>
          <t>Ô chỉ tiêu có định dạng số. Đơn vị tính x 1 (hoặc %)</t>
        </r>
      </text>
    </comment>
    <comment ref="G68" authorId="0" shapeId="0" xr:uid="{00000000-0006-0000-05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A77" authorId="0" shapeId="0" xr:uid="{00000000-0006-0000-0500-00003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77" authorId="0" shapeId="0" xr:uid="{00000000-0006-0000-0500-00003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77" authorId="0" shapeId="0" xr:uid="{00000000-0006-0000-0500-00003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81" authorId="0" shapeId="0" xr:uid="{00000000-0006-0000-0500-000033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1" authorId="0" shapeId="0" xr:uid="{00000000-0006-0000-0500-000034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1" authorId="0" shapeId="0" xr:uid="{00000000-0006-0000-0500-000035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1" authorId="0" shapeId="0" xr:uid="{00000000-0006-0000-0500-000036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1" authorId="0" shapeId="0" xr:uid="{00000000-0006-0000-0500-00003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1" authorId="0" shapeId="0" xr:uid="{00000000-0006-0000-0500-00003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83" authorId="0" shapeId="0" xr:uid="{00000000-0006-0000-0500-000039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3" authorId="0" shapeId="0" xr:uid="{00000000-0006-0000-0500-00003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3" authorId="0" shapeId="0" xr:uid="{00000000-0006-0000-0500-00003B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3" authorId="0" shapeId="0" xr:uid="{00000000-0006-0000-0500-00003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3" authorId="0" shapeId="0" xr:uid="{00000000-0006-0000-0500-00003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83" authorId="0" shapeId="0" xr:uid="{00000000-0006-0000-0500-00003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85" authorId="0" shapeId="0" xr:uid="{00000000-0006-0000-0500-00003F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85" authorId="0" shapeId="0" xr:uid="{00000000-0006-0000-0500-00004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85" authorId="0" shapeId="0" xr:uid="{00000000-0006-0000-0500-00004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85" authorId="0" shapeId="0" xr:uid="{00000000-0006-0000-0500-00004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85" authorId="0" shapeId="0" xr:uid="{00000000-0006-0000-0500-00004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86" authorId="0" shapeId="0" xr:uid="{00000000-0006-0000-05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6" authorId="0" shapeId="0" xr:uid="{00000000-0006-0000-0500-000045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</rPr>
          <t>Ô chỉ tiêu có định dạng ký tự</t>
        </r>
      </text>
    </comment>
    <comment ref="C4" authorId="0" shapeId="0" xr:uid="{00000000-0006-0000-0600-000005000000}">
      <text>
        <r>
          <rPr>
            <sz val="10"/>
            <rFont val="Arial"/>
          </rPr>
          <t>Ô chỉ tiêu có định dạng ký tự</t>
        </r>
      </text>
    </comment>
    <comment ref="C5" authorId="0" shapeId="0" xr:uid="{00000000-0006-0000-0600-000006000000}">
      <text>
        <r>
          <rPr>
            <sz val="10"/>
            <rFont val="Arial"/>
          </rPr>
          <t>Ô chỉ tiêu có định dạng ký tự</t>
        </r>
      </text>
    </comment>
    <comment ref="C6" authorId="0" shapeId="0" xr:uid="{00000000-0006-0000-0600-000007000000}">
      <text>
        <r>
          <rPr>
            <sz val="10"/>
            <rFont val="Arial"/>
          </rPr>
          <t>Ô chỉ tiêu có định dạng ký tự</t>
        </r>
      </text>
    </comment>
    <comment ref="C7" authorId="0" shapeId="0" xr:uid="{00000000-0006-0000-0600-000008000000}">
      <text>
        <r>
          <rPr>
            <sz val="10"/>
            <rFont val="Arial"/>
          </rPr>
          <t>Ô chỉ tiêu có định dạng ký tự</t>
        </r>
      </text>
    </comment>
    <comment ref="C8" authorId="0" shapeId="0" xr:uid="{00000000-0006-0000-0600-000009000000}">
      <text>
        <r>
          <rPr>
            <sz val="10"/>
            <rFont val="Arial"/>
          </rPr>
          <t>Ô chỉ tiêu có định dạng ký tự</t>
        </r>
      </text>
    </comment>
    <comment ref="C9" authorId="0" shapeId="0" xr:uid="{00000000-0006-0000-0600-00000A000000}">
      <text>
        <r>
          <rPr>
            <sz val="10"/>
            <rFont val="Arial"/>
          </rPr>
          <t>Ô chỉ tiêu có định dạng ký tự</t>
        </r>
      </text>
    </comment>
    <comment ref="C10" authorId="0" shapeId="0" xr:uid="{00000000-0006-0000-0600-00000B000000}">
      <text>
        <r>
          <rPr>
            <sz val="10"/>
            <rFont val="Arial"/>
          </rPr>
          <t>Ô chỉ tiêu có định dạng ký tự</t>
        </r>
      </text>
    </comment>
    <comment ref="C11" authorId="0" shapeId="0" xr:uid="{00000000-0006-0000-0600-00000C000000}">
      <text>
        <r>
          <rPr>
            <sz val="10"/>
            <rFont val="Arial"/>
          </rPr>
          <t>Ô chỉ tiêu có định dạng ký tự</t>
        </r>
      </text>
    </comment>
    <comment ref="C12" authorId="0" shapeId="0" xr:uid="{00000000-0006-0000-0600-00000D000000}">
      <text>
        <r>
          <rPr>
            <sz val="10"/>
            <rFont val="Arial"/>
          </rPr>
          <t>Ô chỉ tiêu có định dạng ký tự</t>
        </r>
      </text>
    </comment>
    <comment ref="C13" authorId="0" shapeId="0" xr:uid="{00000000-0006-0000-0600-00000E000000}">
      <text>
        <r>
          <rPr>
            <sz val="10"/>
            <rFont val="Arial"/>
          </rPr>
          <t>Ô chỉ tiêu có định dạng ký tự</t>
        </r>
      </text>
    </comment>
    <comment ref="C14" authorId="0" shapeId="0" xr:uid="{00000000-0006-0000-0600-00000F000000}">
      <text>
        <r>
          <rPr>
            <sz val="10"/>
            <rFont val="Arial"/>
          </rPr>
          <t>Ô chỉ tiêu có định dạng ký tự</t>
        </r>
      </text>
    </comment>
    <comment ref="C15" authorId="0" shapeId="0" xr:uid="{00000000-0006-0000-0600-000010000000}">
      <text>
        <r>
          <rPr>
            <sz val="10"/>
            <rFont val="Arial"/>
          </rPr>
          <t>Ô chỉ tiêu có định dạng ký tự</t>
        </r>
      </text>
    </comment>
    <comment ref="C16" authorId="0" shapeId="0" xr:uid="{00000000-0006-0000-0600-000011000000}">
      <text>
        <r>
          <rPr>
            <sz val="10"/>
            <rFont val="Arial"/>
          </rPr>
          <t>Ô chỉ tiêu có định dạng ký tự</t>
        </r>
      </text>
    </comment>
    <comment ref="C17" authorId="0" shapeId="0" xr:uid="{00000000-0006-0000-0600-000012000000}">
      <text>
        <r>
          <rPr>
            <sz val="10"/>
            <rFont val="Arial"/>
          </rPr>
          <t>Ô chỉ tiêu có định dạng ký tự</t>
        </r>
      </text>
    </comment>
    <comment ref="C18" authorId="0" shapeId="0" xr:uid="{00000000-0006-0000-0600-000013000000}">
      <text>
        <r>
          <rPr>
            <sz val="10"/>
            <rFont val="Arial"/>
          </rPr>
          <t>Ô chỉ tiêu có định dạng ký tự</t>
        </r>
      </text>
    </comment>
    <comment ref="C19" authorId="0" shapeId="0" xr:uid="{00000000-0006-0000-0600-000014000000}">
      <text>
        <r>
          <rPr>
            <sz val="10"/>
            <rFont val="Arial"/>
          </rPr>
          <t>Ô chỉ tiêu có định dạng ký tự</t>
        </r>
      </text>
    </comment>
    <comment ref="C20" authorId="0" shapeId="0" xr:uid="{00000000-0006-0000-0600-000015000000}">
      <text>
        <r>
          <rPr>
            <sz val="10"/>
            <rFont val="Arial"/>
          </rPr>
          <t>Ô chỉ tiêu có định dạng ký tự</t>
        </r>
      </text>
    </comment>
    <comment ref="C21" authorId="0" shapeId="0" xr:uid="{00000000-0006-0000-0600-000016000000}">
      <text>
        <r>
          <rPr>
            <sz val="10"/>
            <rFont val="Arial"/>
          </rPr>
          <t>Ô chỉ tiêu có định dạng ký tự</t>
        </r>
      </text>
    </comment>
    <comment ref="C22" authorId="0" shapeId="0" xr:uid="{00000000-0006-0000-0600-000017000000}">
      <text>
        <r>
          <rPr>
            <sz val="10"/>
            <rFont val="Arial"/>
          </rPr>
          <t>Ô chỉ tiêu có định dạng ký tự</t>
        </r>
      </text>
    </comment>
    <comment ref="C23" authorId="0" shapeId="0" xr:uid="{00000000-0006-0000-0600-000018000000}">
      <text>
        <r>
          <rPr>
            <sz val="10"/>
            <rFont val="Arial"/>
          </rPr>
          <t>Ô chỉ tiêu có định dạng ký tự</t>
        </r>
      </text>
    </comment>
    <comment ref="C24" authorId="0" shapeId="0" xr:uid="{00000000-0006-0000-0600-000019000000}">
      <text>
        <r>
          <rPr>
            <sz val="10"/>
            <rFont val="Arial"/>
          </rPr>
          <t>Ô chỉ tiêu có định dạng ký tự</t>
        </r>
      </text>
    </comment>
    <comment ref="C25" authorId="0" shapeId="0" xr:uid="{00000000-0006-0000-0600-00001A000000}">
      <text>
        <r>
          <rPr>
            <sz val="10"/>
            <rFont val="Arial"/>
          </rPr>
          <t>Ô chỉ tiêu có định dạng ký tự</t>
        </r>
      </text>
    </comment>
    <comment ref="C26" authorId="0" shapeId="0" xr:uid="{00000000-0006-0000-0600-00001B000000}">
      <text>
        <r>
          <rPr>
            <sz val="10"/>
            <rFont val="Arial"/>
          </rPr>
          <t>Ô chỉ tiêu có định dạng ký tự</t>
        </r>
      </text>
    </comment>
    <comment ref="C27" authorId="0" shapeId="0" xr:uid="{00000000-0006-0000-0600-00001C000000}">
      <text>
        <r>
          <rPr>
            <sz val="10"/>
            <rFont val="Arial"/>
          </rPr>
          <t>Ô chỉ tiêu có định dạng ký tự</t>
        </r>
      </text>
    </comment>
    <comment ref="C28" authorId="0" shapeId="0" xr:uid="{00000000-0006-0000-0600-00001D000000}">
      <text>
        <r>
          <rPr>
            <sz val="10"/>
            <rFont val="Arial"/>
          </rPr>
          <t>Ô chỉ tiêu có định dạng ký tự</t>
        </r>
      </text>
    </comment>
    <comment ref="C29" authorId="0" shapeId="0" xr:uid="{00000000-0006-0000-0600-00001E000000}">
      <text>
        <r>
          <rPr>
            <sz val="10"/>
            <rFont val="Arial"/>
          </rPr>
          <t>Ô chỉ tiêu có định dạng ký tự</t>
        </r>
      </text>
    </comment>
    <comment ref="C30" authorId="0" shapeId="0" xr:uid="{00000000-0006-0000-0600-00001F000000}">
      <text>
        <r>
          <rPr>
            <sz val="10"/>
            <rFont val="Arial"/>
          </rPr>
          <t>Ô chỉ tiêu có định dạng ký tự</t>
        </r>
      </text>
    </comment>
    <comment ref="C31" authorId="0" shapeId="0" xr:uid="{00000000-0006-0000-0600-000020000000}">
      <text>
        <r>
          <rPr>
            <sz val="10"/>
            <rFont val="Arial"/>
          </rPr>
          <t>Ô chỉ tiêu có định dạng ký tự</t>
        </r>
      </text>
    </comment>
    <comment ref="C32" authorId="0" shapeId="0" xr:uid="{00000000-0006-0000-0600-000021000000}">
      <text>
        <r>
          <rPr>
            <sz val="10"/>
            <rFont val="Arial"/>
          </rPr>
          <t>Ô chỉ tiêu có định dạng ký tự</t>
        </r>
      </text>
    </comment>
    <comment ref="C33" authorId="0" shapeId="0" xr:uid="{00000000-0006-0000-0600-000022000000}">
      <text>
        <r>
          <rPr>
            <sz val="10"/>
            <rFont val="Arial"/>
          </rPr>
          <t>Ô chỉ tiêu có định dạng ký tự</t>
        </r>
      </text>
    </comment>
    <comment ref="C34" authorId="0" shapeId="0" xr:uid="{00000000-0006-0000-0600-000023000000}">
      <text>
        <r>
          <rPr>
            <sz val="10"/>
            <rFont val="Arial"/>
          </rPr>
          <t>Ô chỉ tiêu có định dạng ký tự</t>
        </r>
      </text>
    </comment>
    <comment ref="C35" authorId="0" shapeId="0" xr:uid="{00000000-0006-0000-0600-000024000000}">
      <text>
        <r>
          <rPr>
            <sz val="10"/>
            <rFont val="Arial"/>
          </rPr>
          <t>Ô chỉ tiêu có định dạng ký tự</t>
        </r>
      </text>
    </comment>
    <comment ref="C36" authorId="0" shapeId="0" xr:uid="{00000000-0006-0000-0600-000025000000}">
      <text>
        <r>
          <rPr>
            <sz val="10"/>
            <rFont val="Arial"/>
          </rPr>
          <t>Ô chỉ tiêu có định dạng ký tự</t>
        </r>
      </text>
    </comment>
    <comment ref="C37" authorId="0" shapeId="0" xr:uid="{00000000-0006-0000-0600-000026000000}">
      <text>
        <r>
          <rPr>
            <sz val="10"/>
            <rFont val="Arial"/>
          </rPr>
          <t>Ô chỉ tiêu có định dạng ký tự</t>
        </r>
      </text>
    </comment>
    <comment ref="C38" authorId="0" shapeId="0" xr:uid="{00000000-0006-0000-0600-000027000000}">
      <text>
        <r>
          <rPr>
            <sz val="10"/>
            <rFont val="Arial"/>
          </rPr>
          <t>Ô chỉ tiêu có định dạng ký tự</t>
        </r>
      </text>
    </comment>
    <comment ref="C39" authorId="0" shapeId="0" xr:uid="{00000000-0006-0000-0600-000028000000}">
      <text>
        <r>
          <rPr>
            <sz val="10"/>
            <rFont val="Arial"/>
          </rPr>
          <t>Ô chỉ tiêu có định dạng ký tự</t>
        </r>
      </text>
    </comment>
    <comment ref="C40" authorId="0" shapeId="0" xr:uid="{00000000-0006-0000-0600-000029000000}">
      <text>
        <r>
          <rPr>
            <sz val="10"/>
            <rFont val="Arial"/>
          </rPr>
          <t>Ô chỉ tiêu có định dạng ký tự</t>
        </r>
      </text>
    </comment>
    <comment ref="C41" authorId="0" shapeId="0" xr:uid="{00000000-0006-0000-0600-00002A000000}">
      <text>
        <r>
          <rPr>
            <sz val="10"/>
            <rFont val="Arial"/>
          </rPr>
          <t>Ô chỉ tiêu có định dạng ký tự</t>
        </r>
      </text>
    </comment>
    <comment ref="C42" authorId="0" shapeId="0" xr:uid="{00000000-0006-0000-0600-00002B000000}">
      <text>
        <r>
          <rPr>
            <sz val="10"/>
            <rFont val="Arial"/>
          </rPr>
          <t>Ô chỉ tiêu có định dạng ký tự</t>
        </r>
      </text>
    </comment>
  </commentList>
</comments>
</file>

<file path=xl/sharedStrings.xml><?xml version="1.0" encoding="utf-8"?>
<sst xmlns="http://schemas.openxmlformats.org/spreadsheetml/2006/main" count="1020" uniqueCount="483">
  <si>
    <t xml:space="preserve"> </t>
  </si>
  <si>
    <t>BÁO CÁO TÀI CHÍNH QUỸ MỞ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</si>
  <si>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</si>
  <si>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</si>
  <si>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</si>
  <si>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</si>
  <si>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</si>
  <si>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</si>
  <si>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</si>
  <si>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</si>
  <si>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</si>
  <si>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</si>
  <si>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</si>
  <si>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</si>
  <si>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</si>
  <si>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</si>
  <si>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</si>
  <si>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</si>
  <si>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</si>
  <si>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</si>
  <si>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</si>
  <si>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</si>
  <si>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</si>
  <si>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</si>
  <si>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</si>
  <si>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</si>
  <si>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</si>
  <si>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</si>
  <si>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</si>
  <si>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</si>
  <si>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</si>
  <si>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</si>
  <si>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</si>
  <si>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</si>
  <si>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</si>
  <si>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</si>
  <si>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</si>
  <si>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</si>
  <si>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</si>
  <si>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</si>
  <si>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</si>
  <si>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</si>
  <si>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</si>
  <si>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</si>
  <si>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</si>
  <si>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</si>
  <si>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</si>
  <si>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</si>
  <si>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</si>
  <si>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</si>
  <si>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</si>
  <si>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</si>
  <si>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</si>
  <si>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</si>
  <si>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</si>
  <si>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</si>
  <si>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</si>
  <si>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</si>
  <si>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</si>
  <si>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</si>
  <si>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</si>
  <si>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</si>
  <si>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</si>
  <si>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</si>
  <si>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</si>
  <si>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</si>
  <si>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</si>
  <si>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</si>
  <si>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</si>
  <si>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</si>
  <si>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</si>
  <si>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</si>
  <si>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</si>
  <si>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</si>
  <si>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</si>
  <si>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</si>
  <si>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</si>
  <si>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</si>
  <si>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</si>
  <si>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</si>
  <si>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</si>
  <si>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</si>
  <si>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</si>
  <si>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</si>
  <si>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</si>
  <si>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</si>
  <si>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</si>
  <si>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</si>
  <si>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</si>
  <si>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</si>
  <si>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</si>
  <si>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</si>
  <si>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</si>
  <si>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</si>
  <si>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</si>
  <si>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</si>
  <si>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</si>
  <si>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</si>
  <si>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</si>
  <si>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</si>
  <si>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</si>
  <si>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</si>
  <si>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</si>
  <si>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</si>
  <si>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</si>
  <si>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</si>
  <si>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</si>
  <si>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</si>
  <si>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</si>
  <si>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</si>
  <si>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</si>
  <si>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</si>
  <si>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</si>
  <si>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</si>
  <si>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</si>
  <si>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</si>
  <si>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</si>
  <si>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</si>
  <si>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</si>
  <si>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</si>
  <si>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</si>
  <si>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</si>
  <si>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</si>
  <si>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</si>
  <si>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</si>
  <si>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</si>
  <si>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</si>
  <si>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</si>
  <si>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</si>
  <si>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</si>
  <si>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</si>
  <si>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</si>
  <si>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</si>
  <si>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</si>
  <si>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</si>
  <si>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</si>
  <si>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</si>
  <si>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</si>
  <si>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</si>
  <si>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</si>
  <si>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</si>
  <si>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</si>
  <si>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</si>
  <si>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</si>
  <si>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</si>
  <si>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</si>
  <si>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</si>
  <si>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</si>
  <si>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</si>
  <si>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</si>
  <si>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</si>
  <si>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</si>
  <si>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</si>
  <si>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</si>
  <si>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</si>
  <si>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</si>
  <si>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</si>
  <si>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</si>
  <si>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</si>
  <si>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</si>
  <si>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</si>
  <si>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</si>
  <si>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</si>
  <si>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</si>
  <si>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</si>
  <si>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</si>
  <si>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</si>
  <si>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</si>
  <si>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</si>
  <si>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</si>
  <si>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</si>
  <si>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</si>
  <si>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</si>
  <si>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</si>
  <si>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</si>
  <si>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</si>
  <si>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</si>
  <si>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</si>
  <si>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</si>
  <si>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</si>
  <si>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</si>
  <si>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</si>
  <si>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</si>
  <si>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</si>
  <si>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</si>
  <si>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</si>
  <si>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</si>
  <si>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</si>
  <si>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</si>
  <si>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</si>
  <si>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</si>
  <si>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</si>
  <si>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</si>
  <si>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</si>
  <si>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</si>
  <si>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</si>
  <si>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</si>
  <si>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</si>
  <si>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</si>
  <si>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</si>
  <si>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</si>
  <si>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</si>
  <si>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</si>
  <si>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</si>
  <si>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</si>
  <si>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</si>
  <si>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</si>
  <si>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</si>
  <si>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</si>
  <si>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</si>
  <si>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</si>
  <si>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</si>
  <si>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</si>
  <si>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</si>
  <si>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</si>
  <si>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</si>
  <si>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</si>
  <si>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</si>
  <si>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</si>
  <si>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</si>
  <si>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</si>
  <si>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</si>
  <si>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</si>
  <si>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</si>
  <si>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</si>
  <si>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</si>
  <si>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</si>
  <si>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</si>
  <si>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</si>
  <si>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</si>
  <si>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</si>
  <si>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</si>
  <si>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</si>
  <si>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</si>
  <si>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</si>
  <si>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</si>
  <si>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</si>
  <si>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</si>
  <si>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</si>
  <si>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</si>
  <si>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</si>
  <si>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</si>
  <si>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</si>
  <si>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</si>
  <si>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</si>
  <si>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</si>
  <si>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</si>
  <si>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</si>
  <si>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</si>
  <si>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</si>
  <si>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</si>
  <si>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</si>
  <si>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</si>
  <si>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</si>
  <si>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</si>
  <si>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</si>
  <si>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</si>
  <si>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</si>
  <si>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</si>
  <si>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</si>
  <si>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</si>
  <si>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</si>
  <si>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</si>
  <si>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</si>
  <si>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</si>
  <si>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</si>
  <si>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</si>
  <si>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</si>
  <si>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</si>
  <si>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</si>
  <si>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</si>
  <si>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</si>
  <si>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</si>
  <si>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</si>
  <si>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</si>
  <si>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</si>
  <si>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</si>
  <si>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</si>
  <si>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</si>
  <si>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</si>
  <si>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</si>
  <si>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</si>
  <si>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</si>
  <si>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</si>
  <si>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</si>
  <si>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</si>
  <si>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</si>
  <si>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</si>
  <si>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</si>
  <si>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</si>
  <si>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</si>
  <si>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</si>
  <si>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</si>
  <si>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</si>
  <si>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</si>
  <si>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</si>
  <si>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</si>
  <si>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</si>
  <si>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</si>
  <si>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</si>
  <si>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</si>
  <si>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</si>
  <si>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</si>
  <si>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</si>
  <si>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</si>
  <si>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</si>
  <si>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</si>
  <si>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</si>
  <si>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</si>
  <si>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</si>
  <si>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</si>
  <si>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</si>
  <si>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</si>
  <si>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</si>
  <si>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</si>
  <si>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</si>
  <si>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</si>
  <si>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</si>
  <si>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</si>
  <si>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</si>
  <si>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</si>
  <si>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</si>
  <si>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</si>
  <si>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</si>
  <si>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</si>
  <si>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</si>
  <si>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</si>
  <si>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Năm 2023
Year 2023</t>
  </si>
  <si>
    <t>Số lũy kế
Year-to-date</t>
  </si>
  <si>
    <t>Năm 2024
Year 2024</t>
  </si>
  <si>
    <t>Bán niên năm  2024
The first 6 months of  2024</t>
  </si>
  <si>
    <t>Bán niên năm  2023
The first 6 months of  2023</t>
  </si>
  <si>
    <t>Ngày 30 tháng 06 năm 2024
 As at 30 Jun 2024</t>
  </si>
  <si>
    <t>Ngày 31 tháng 12 năm 2023
 As at 31 Dec 2023</t>
  </si>
  <si>
    <t>Bán niên năm 2024
The first 6 months of  2024</t>
  </si>
  <si>
    <t>ACB</t>
  </si>
  <si>
    <t>4030.1</t>
  </si>
  <si>
    <t>CTG</t>
  </si>
  <si>
    <t>4030.2</t>
  </si>
  <si>
    <t>4030.3</t>
  </si>
  <si>
    <t>4030.4</t>
  </si>
  <si>
    <t>4030.5</t>
  </si>
  <si>
    <t>6</t>
  </si>
  <si>
    <t>FPT</t>
  </si>
  <si>
    <t>4030.6</t>
  </si>
  <si>
    <t>7</t>
  </si>
  <si>
    <t>GMD</t>
  </si>
  <si>
    <t>4030.7</t>
  </si>
  <si>
    <t>8</t>
  </si>
  <si>
    <t>4030.8</t>
  </si>
  <si>
    <t>9</t>
  </si>
  <si>
    <t>4030.9</t>
  </si>
  <si>
    <t>HPG</t>
  </si>
  <si>
    <t>4030.10</t>
  </si>
  <si>
    <t>IDC</t>
  </si>
  <si>
    <t>4030.11</t>
  </si>
  <si>
    <t>KBC</t>
  </si>
  <si>
    <t>4030.12</t>
  </si>
  <si>
    <t>KDH</t>
  </si>
  <si>
    <t>4030.13</t>
  </si>
  <si>
    <t>MBB</t>
  </si>
  <si>
    <t>4030.14</t>
  </si>
  <si>
    <t>MWG</t>
  </si>
  <si>
    <t>4030.15</t>
  </si>
  <si>
    <t>4030.16</t>
  </si>
  <si>
    <t>4030.17</t>
  </si>
  <si>
    <t>PNJ</t>
  </si>
  <si>
    <t>4030.18</t>
  </si>
  <si>
    <t>PTB</t>
  </si>
  <si>
    <t>4030.19</t>
  </si>
  <si>
    <t>PVD</t>
  </si>
  <si>
    <t>4030.20</t>
  </si>
  <si>
    <t>4030.21</t>
  </si>
  <si>
    <t>SSI</t>
  </si>
  <si>
    <t>4030.22</t>
  </si>
  <si>
    <t>SZC</t>
  </si>
  <si>
    <t>4030.23</t>
  </si>
  <si>
    <t>TNG</t>
  </si>
  <si>
    <t>4030.24</t>
  </si>
  <si>
    <t>VCB</t>
  </si>
  <si>
    <t>4030.25</t>
  </si>
  <si>
    <t>26</t>
  </si>
  <si>
    <t>4030.26</t>
  </si>
  <si>
    <t>27</t>
  </si>
  <si>
    <t>4030.27</t>
  </si>
  <si>
    <t>28</t>
  </si>
  <si>
    <t>VPB</t>
  </si>
  <si>
    <t>4030.28</t>
  </si>
  <si>
    <t>Cổ tức được nhận
Dividend receivables</t>
  </si>
  <si>
    <t>4040.1</t>
  </si>
  <si>
    <t>Lãi trái phiếu được nhận
Coupon receivables</t>
  </si>
  <si>
    <t>4040.2</t>
  </si>
  <si>
    <t>Lãi tiền gửi và chứng chỉ tiền gửi được nhận
Interest receivables from bank deposits and certificates of deposit</t>
  </si>
  <si>
    <t>4040.3</t>
  </si>
  <si>
    <t>Tiền bán chứng khoán chờ thu
Outstanding Settlement of sales transactions</t>
  </si>
  <si>
    <t>4040.4</t>
  </si>
  <si>
    <t>Phải thu cho khoản cổ phiếu hạn chế chờ mua
Receivable from AP/Investors on securities on hold of buying</t>
  </si>
  <si>
    <t>4040.5</t>
  </si>
  <si>
    <t>Phải thu khác
Other receivables</t>
  </si>
  <si>
    <t>4040.6</t>
  </si>
  <si>
    <t>Tài sản khác
Other assets</t>
  </si>
  <si>
    <t>4040.7</t>
  </si>
  <si>
    <t>Công ty Quản lý quỹ:......</t>
  </si>
  <si>
    <t>Quỹ:..............................</t>
  </si>
  <si>
    <t xml:space="preserve">Bán niên: </t>
  </si>
  <si>
    <t>Công ty Cổ phần Quản lý Quỹ Đầu tư Dragon Capital Việt Nam</t>
  </si>
  <si>
    <t>Quỹ Đầu tư Cổ phiếu Tập trung Cổ tức DC (DCDE)</t>
  </si>
  <si>
    <t>Phạm Thị Như Thảo</t>
  </si>
  <si>
    <t>Ninh Thị Tuệ Minh</t>
  </si>
  <si>
    <t>Lê Hoàng Anh</t>
  </si>
  <si>
    <t>Kế toán Quỹ</t>
  </si>
  <si>
    <t>Trưởng phòng Kế toán Quỹ</t>
  </si>
  <si>
    <t>Quyền Giám đốc nghiệp vụ hỗ trợ đầu tư</t>
  </si>
  <si>
    <t>ACV</t>
  </si>
  <si>
    <t>BID</t>
  </si>
  <si>
    <t>BVS</t>
  </si>
  <si>
    <t>DCM</t>
  </si>
  <si>
    <t>DGC</t>
  </si>
  <si>
    <t>DGW</t>
  </si>
  <si>
    <t>DPG</t>
  </si>
  <si>
    <t>DRC</t>
  </si>
  <si>
    <t>FRT</t>
  </si>
  <si>
    <t>GIL</t>
  </si>
  <si>
    <t>HDB</t>
  </si>
  <si>
    <t>HSG</t>
  </si>
  <si>
    <t>MCH</t>
  </si>
  <si>
    <t>MSN</t>
  </si>
  <si>
    <t>NKG</t>
  </si>
  <si>
    <t>NLG</t>
  </si>
  <si>
    <t>NTL</t>
  </si>
  <si>
    <t>PC1</t>
  </si>
  <si>
    <t>29</t>
  </si>
  <si>
    <t>PDR</t>
  </si>
  <si>
    <t>4030.29</t>
  </si>
  <si>
    <t>PLX</t>
  </si>
  <si>
    <t>4030.30</t>
  </si>
  <si>
    <t>4030.31</t>
  </si>
  <si>
    <t>4030.32</t>
  </si>
  <si>
    <t>4030.33</t>
  </si>
  <si>
    <t>PVS</t>
  </si>
  <si>
    <t>4030.34</t>
  </si>
  <si>
    <t>PVT</t>
  </si>
  <si>
    <t>4030.35</t>
  </si>
  <si>
    <t>36</t>
  </si>
  <si>
    <t>QNS</t>
  </si>
  <si>
    <t>4030.36</t>
  </si>
  <si>
    <t>37</t>
  </si>
  <si>
    <t>REE</t>
  </si>
  <si>
    <t>4030.37</t>
  </si>
  <si>
    <t>38</t>
  </si>
  <si>
    <t>SAB</t>
  </si>
  <si>
    <t>4030.38</t>
  </si>
  <si>
    <t>39</t>
  </si>
  <si>
    <t>SHS</t>
  </si>
  <si>
    <t>4030.39</t>
  </si>
  <si>
    <t>SIP</t>
  </si>
  <si>
    <t>4030.40</t>
  </si>
  <si>
    <t>4030.41</t>
  </si>
  <si>
    <t>42</t>
  </si>
  <si>
    <t>4030.42</t>
  </si>
  <si>
    <t>43</t>
  </si>
  <si>
    <t>TCB</t>
  </si>
  <si>
    <t>4030.43</t>
  </si>
  <si>
    <t>44</t>
  </si>
  <si>
    <t>TCH</t>
  </si>
  <si>
    <t>4030.44</t>
  </si>
  <si>
    <t>45</t>
  </si>
  <si>
    <t>TIP</t>
  </si>
  <si>
    <t>4030.45</t>
  </si>
  <si>
    <t>46</t>
  </si>
  <si>
    <t>4030.46</t>
  </si>
  <si>
    <t>47</t>
  </si>
  <si>
    <t>4030.47</t>
  </si>
  <si>
    <t>48</t>
  </si>
  <si>
    <t>VCI</t>
  </si>
  <si>
    <t>4030.48</t>
  </si>
  <si>
    <t>49</t>
  </si>
  <si>
    <t>VEA</t>
  </si>
  <si>
    <t>4030.49</t>
  </si>
  <si>
    <t>VNM</t>
  </si>
  <si>
    <t>4030.50</t>
  </si>
  <si>
    <t>4030.51</t>
  </si>
  <si>
    <t>......., ngày 07 tháng 08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</si>
</sst>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(* #,##0.00_);_(* \(#,##0.00\);_(* &quot;-&quot;_);_(@_)"/>
    <numFmt numFmtId="172" formatCode="_-* #,##0.00\ _₫_-;\-* #,##0.00\ _₫_-;_-* &quot;-&quot;??\ _₫_-;_-@_-"/>
    <numFmt numFmtId="173" formatCode="0.000%"/>
    <numFmt numFmtId="174" formatCode="&quot;\&quot;#,##0;[Red]&quot;\&quot;&quot;\&quot;\-#,##0"/>
    <numFmt numFmtId="175" formatCode="&quot;\&quot;#,##0.00;[Red]&quot;\&quot;\-#,##0.00"/>
    <numFmt numFmtId="176" formatCode="0.0"/>
    <numFmt numFmtId="177" formatCode="&quot;\&quot;#,##0;[Red]&quot;\&quot;\-#,##0"/>
    <numFmt numFmtId="178" formatCode="#,##0;[Red]&quot;-&quot;#,##0"/>
    <numFmt numFmtId="179" formatCode="0.000"/>
    <numFmt numFmtId="180" formatCode="#,##0.00;[Red]&quot;-&quot;#,##0.00"/>
    <numFmt numFmtId="181" formatCode="mmm"/>
    <numFmt numFmtId="182" formatCode="#,##0;\(#,##0\)"/>
    <numFmt numFmtId="183" formatCode="_(* #.##0_);_(* \(#.##0\);_(* &quot;-&quot;_);_(@_)"/>
    <numFmt numFmtId="184" formatCode="_ &quot;R&quot;\ * #,##0_ ;_ &quot;R&quot;\ * \-#,##0_ ;_ &quot;R&quot;\ * &quot;-&quot;_ ;_ @_ "/>
    <numFmt numFmtId="185" formatCode="\$#&quot;,&quot;##0\ ;\(\$#&quot;,&quot;##0\)"/>
    <numFmt numFmtId="186" formatCode="\t0.00%"/>
    <numFmt numFmtId="187" formatCode="_-* #,##0\ _D_M_-;\-* #,##0\ _D_M_-;_-* &quot;-&quot;\ _D_M_-;_-@_-"/>
    <numFmt numFmtId="188" formatCode="_-* #,##0.00\ _D_M_-;\-* #,##0.00\ _D_M_-;_-* &quot;-&quot;??\ _D_M_-;_-@_-"/>
    <numFmt numFmtId="189" formatCode="\t#\ ??/??"/>
    <numFmt numFmtId="190" formatCode="_-[$€-2]* #,##0.00_-;\-[$€-2]* #,##0.00_-;_-[$€-2]* &quot;-&quot;??_-"/>
    <numFmt numFmtId="191" formatCode="#,##0\ "/>
    <numFmt numFmtId="192" formatCode="#."/>
    <numFmt numFmtId="193" formatCode="#,###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#,##0\ &quot;F&quot;;[Red]\-#,##0\ &quot;F&quot;"/>
    <numFmt numFmtId="197" formatCode="#,##0.000;[Red]#,##0.000"/>
    <numFmt numFmtId="198" formatCode="0.00_)"/>
    <numFmt numFmtId="199" formatCode="#,##0.0;[Red]#,##0.0"/>
    <numFmt numFmtId="200" formatCode="0%_);\(0%\)"/>
    <numFmt numFmtId="201" formatCode="d"/>
    <numFmt numFmtId="202" formatCode="#"/>
    <numFmt numFmtId="203" formatCode="&quot;¡Ì&quot;#,##0;[Red]\-&quot;¡Ì&quot;#,##0"/>
    <numFmt numFmtId="204" formatCode="#,##0.00\ &quot;F&quot;;[Red]\-#,##0.00\ &quot;F&quot;"/>
    <numFmt numFmtId="205" formatCode="_-* #,##0\ &quot;F&quot;_-;\-* #,##0\ &quot;F&quot;_-;_-* &quot;-&quot;\ &quot;F&quot;_-;_-@_-"/>
    <numFmt numFmtId="206" formatCode="#,##0.00\ &quot;F&quot;;\-#,##0.00\ &quot;F&quot;"/>
    <numFmt numFmtId="207" formatCode="_-* #,##0\ &quot;DM&quot;_-;\-* #,##0\ &quot;DM&quot;_-;_-* &quot;-&quot;\ &quot;DM&quot;_-;_-@_-"/>
    <numFmt numFmtId="208" formatCode="_-* #,##0.00\ &quot;DM&quot;_-;\-* #,##0.00\ &quot;DM&quot;_-;_-* &quot;-&quot;??\ &quot;DM&quot;_-;_-@_-"/>
    <numFmt numFmtId="209" formatCode="_ * #,##0.00_ ;_ * \-#,##0.00_ ;_ * &quot;-&quot;??_ ;_ @_ "/>
    <numFmt numFmtId="210" formatCode="_ * #,##0_ ;_ * \-#,##0_ ;_ * &quot;-&quot;_ ;_ @_ "/>
    <numFmt numFmtId="211" formatCode="#,##0\ &quot;$&quot;_);[Red]\(#,##0\ &quot;$&quot;\)"/>
    <numFmt numFmtId="212" formatCode="[$-409]dd\ mmmm\ yyyy;@"/>
    <numFmt numFmtId="213" formatCode="#,##0,_);[Red]\(#,##0,\)"/>
    <numFmt numFmtId="214" formatCode="&quot;$&quot;#,##0.00"/>
  </numFmts>
  <fonts count="110">
    <font>
      <sz val="10"/>
      <name val="Arial"/>
    </font>
    <font>
      <sz val="10"/>
      <color theme="1"/>
      <name val="Arial"/>
      <family val="2"/>
    </font>
    <font>
      <sz val="12"/>
      <name val="Times New Roman"/>
    </font>
    <font>
      <b/>
      <sz val="13"/>
      <name val="Times New Roman"/>
    </font>
    <font>
      <b/>
      <sz val="12"/>
      <name val="Times New Roman"/>
    </font>
    <font>
      <sz val="12"/>
      <name val="Times New Roman"/>
    </font>
    <font>
      <sz val="12"/>
      <name val="Times New Roman"/>
    </font>
    <font>
      <i/>
      <u/>
      <sz val="12"/>
      <name val="Times New Roman"/>
    </font>
    <font>
      <b/>
      <sz val="12"/>
      <name val="Times New Roman"/>
    </font>
    <font>
      <i/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Tahoma"/>
    </font>
    <font>
      <sz val="10"/>
      <color indexed="63"/>
      <name val="Tahoma"/>
      <family val="2"/>
    </font>
    <font>
      <sz val="10"/>
      <name val="Tahoma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2"/>
      <name val=".VnTime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Times New Roman"/>
      <family val="1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b/>
      <sz val="12"/>
      <name val="Helv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11"/>
      <color indexed="63"/>
      <name val="Calibri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sz val="10"/>
      <color indexed="8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75">
    <xf numFmtId="0" fontId="0" fillId="0" borderId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/>
    <xf numFmtId="0" fontId="20" fillId="0" borderId="0"/>
    <xf numFmtId="172" fontId="14" fillId="0" borderId="0" quotePrefix="1" applyFont="0" applyFill="0" applyBorder="0" applyAlignment="0">
      <protection locked="0"/>
    </xf>
    <xf numFmtId="0" fontId="20" fillId="0" borderId="0"/>
    <xf numFmtId="0" fontId="20" fillId="0" borderId="0"/>
    <xf numFmtId="0" fontId="24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9" fontId="14" fillId="0" borderId="0" quotePrefix="1" applyFont="0" applyFill="0" applyBorder="0" applyAlignment="0">
      <protection locked="0"/>
    </xf>
    <xf numFmtId="43" fontId="14" fillId="0" borderId="0" quotePrefix="1" applyFont="0" applyFill="0" applyBorder="0" applyAlignment="0">
      <protection locked="0"/>
    </xf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>
      <alignment vertical="top"/>
    </xf>
    <xf numFmtId="43" fontId="14" fillId="0" borderId="0" quotePrefix="1" applyFont="0" applyFill="0" applyBorder="0" applyAlignment="0">
      <protection locked="0"/>
    </xf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/>
    <xf numFmtId="172" fontId="14" fillId="0" borderId="0" quotePrefix="1" applyFont="0" applyFill="0" applyBorder="0" applyAlignment="0">
      <protection locked="0"/>
    </xf>
    <xf numFmtId="0" fontId="26" fillId="0" borderId="0">
      <alignment vertical="top"/>
    </xf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/>
    <xf numFmtId="172" fontId="14" fillId="0" borderId="0" quotePrefix="1" applyFont="0" applyFill="0" applyBorder="0" applyAlignment="0">
      <protection locked="0"/>
    </xf>
    <xf numFmtId="0" fontId="20" fillId="0" borderId="0"/>
    <xf numFmtId="0" fontId="20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4" fillId="0" borderId="0"/>
    <xf numFmtId="0" fontId="30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3" fillId="0" borderId="0">
      <alignment vertical="center"/>
    </xf>
    <xf numFmtId="0" fontId="26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0" fontId="23" fillId="0" borderId="0"/>
    <xf numFmtId="0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0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7" fillId="0" borderId="0"/>
    <xf numFmtId="0" fontId="40" fillId="0" borderId="0"/>
    <xf numFmtId="0" fontId="37" fillId="0" borderId="0"/>
    <xf numFmtId="37" fontId="41" fillId="0" borderId="0"/>
    <xf numFmtId="181" fontId="14" fillId="0" borderId="0" applyFill="0" applyBorder="0" applyAlignment="0"/>
    <xf numFmtId="0" fontId="42" fillId="0" borderId="0"/>
    <xf numFmtId="1" fontId="43" fillId="0" borderId="8" applyBorder="0"/>
    <xf numFmtId="43" fontId="20" fillId="0" borderId="0" applyFont="0" applyFill="0" applyBorder="0" applyAlignment="0" applyProtection="0"/>
    <xf numFmtId="182" fontId="36" fillId="0" borderId="0"/>
    <xf numFmtId="183" fontId="44" fillId="0" borderId="0"/>
    <xf numFmtId="3" fontId="1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 applyNumberFormat="0" applyAlignment="0"/>
    <xf numFmtId="184" fontId="47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14" fillId="0" borderId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/>
    <xf numFmtId="0" fontId="48" fillId="0" borderId="0" applyNumberFormat="0" applyAlignment="0">
      <alignment horizontal="left"/>
    </xf>
    <xf numFmtId="190" fontId="23" fillId="0" borderId="0" applyFont="0" applyFill="0" applyBorder="0" applyAlignment="0" applyProtection="0"/>
    <xf numFmtId="2" fontId="14" fillId="0" borderId="0" applyFont="0" applyFill="0" applyBorder="0" applyAlignment="0" applyProtection="0"/>
    <xf numFmtId="191" fontId="23" fillId="0" borderId="10" applyFont="0" applyFill="0" applyBorder="0" applyProtection="0"/>
    <xf numFmtId="38" fontId="25" fillId="2" borderId="0" applyNumberFormat="0" applyBorder="0" applyAlignment="0" applyProtection="0"/>
    <xf numFmtId="0" fontId="49" fillId="0" borderId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11">
      <alignment horizontal="left" vertical="center"/>
    </xf>
    <xf numFmtId="14" fontId="50" fillId="5" borderId="12">
      <alignment horizontal="center" vertical="center" wrapText="1"/>
    </xf>
    <xf numFmtId="192" fontId="51" fillId="0" borderId="0">
      <protection locked="0"/>
    </xf>
    <xf numFmtId="192" fontId="51" fillId="0" borderId="0">
      <protection locked="0"/>
    </xf>
    <xf numFmtId="10" fontId="25" fillId="6" borderId="4" applyNumberFormat="0" applyBorder="0" applyAlignment="0" applyProtection="0"/>
    <xf numFmtId="181" fontId="52" fillId="7" borderId="0"/>
    <xf numFmtId="181" fontId="52" fillId="8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3" fillId="0" borderId="12"/>
    <xf numFmtId="193" fontId="54" fillId="0" borderId="13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0" fontId="27" fillId="0" borderId="0" applyNumberFormat="0" applyFont="0" applyFill="0" applyAlignment="0"/>
    <xf numFmtId="0" fontId="47" fillId="0" borderId="4"/>
    <xf numFmtId="0" fontId="36" fillId="0" borderId="0"/>
    <xf numFmtId="37" fontId="56" fillId="0" borderId="0"/>
    <xf numFmtId="0" fontId="57" fillId="0" borderId="4" applyNumberFormat="0" applyFont="0" applyFill="0" applyBorder="0" applyAlignment="0">
      <alignment horizontal="center"/>
    </xf>
    <xf numFmtId="198" fontId="58" fillId="0" borderId="0"/>
    <xf numFmtId="0" fontId="20" fillId="0" borderId="0"/>
    <xf numFmtId="0" fontId="20" fillId="0" borderId="0"/>
    <xf numFmtId="0" fontId="23" fillId="0" borderId="0"/>
    <xf numFmtId="19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6" fillId="0" borderId="0"/>
    <xf numFmtId="14" fontId="39" fillId="0" borderId="0">
      <alignment horizontal="center" wrapText="1"/>
      <protection locked="0"/>
    </xf>
    <xf numFmtId="20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59" fillId="0" borderId="14" applyNumberFormat="0" applyBorder="0"/>
    <xf numFmtId="164" fontId="60" fillId="0" borderId="0"/>
    <xf numFmtId="0" fontId="59" fillId="0" borderId="0" applyNumberFormat="0" applyFont="0" applyFill="0" applyBorder="0" applyAlignment="0" applyProtection="0">
      <alignment horizontal="left"/>
    </xf>
    <xf numFmtId="201" fontId="14" fillId="0" borderId="0" applyNumberFormat="0" applyFill="0" applyBorder="0" applyAlignment="0" applyProtection="0">
      <alignment horizontal="left"/>
    </xf>
    <xf numFmtId="202" fontId="61" fillId="0" borderId="0" applyFont="0" applyFill="0" applyBorder="0" applyAlignment="0" applyProtection="0"/>
    <xf numFmtId="0" fontId="59" fillId="0" borderId="0" applyFont="0" applyFill="0" applyBorder="0" applyAlignment="0" applyProtection="0"/>
    <xf numFmtId="203" fontId="47" fillId="0" borderId="0" applyFont="0" applyFill="0" applyBorder="0" applyAlignment="0" applyProtection="0"/>
    <xf numFmtId="0" fontId="53" fillId="0" borderId="0"/>
    <xf numFmtId="40" fontId="62" fillId="0" borderId="0" applyBorder="0">
      <alignment horizontal="right"/>
    </xf>
    <xf numFmtId="204" fontId="47" fillId="0" borderId="2">
      <alignment horizontal="right" vertical="center"/>
    </xf>
    <xf numFmtId="205" fontId="47" fillId="0" borderId="2">
      <alignment horizontal="center"/>
    </xf>
    <xf numFmtId="3" fontId="63" fillId="0" borderId="15" applyNumberFormat="0" applyBorder="0" applyAlignment="0"/>
    <xf numFmtId="0" fontId="64" fillId="0" borderId="0" applyFill="0" applyBorder="0" applyProtection="0">
      <alignment horizontal="left" vertical="top"/>
    </xf>
    <xf numFmtId="196" fontId="47" fillId="0" borderId="0"/>
    <xf numFmtId="206" fontId="47" fillId="0" borderId="4"/>
    <xf numFmtId="0" fontId="65" fillId="9" borderId="4">
      <alignment horizontal="left" vertical="center"/>
    </xf>
    <xf numFmtId="164" fontId="66" fillId="0" borderId="7">
      <alignment horizontal="left" vertical="top"/>
    </xf>
    <xf numFmtId="164" fontId="35" fillId="0" borderId="16">
      <alignment horizontal="left" vertical="top"/>
    </xf>
    <xf numFmtId="0" fontId="67" fillId="0" borderId="16">
      <alignment horizontal="left" vertical="center"/>
    </xf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68" fillId="0" borderId="0">
      <alignment vertical="center"/>
    </xf>
    <xf numFmtId="166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69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3" fillId="0" borderId="0">
      <alignment vertical="center"/>
    </xf>
    <xf numFmtId="40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9" fontId="72" fillId="0" borderId="0" applyBorder="0" applyAlignment="0" applyProtection="0"/>
    <xf numFmtId="0" fontId="73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75" fillId="0" borderId="0"/>
    <xf numFmtId="0" fontId="27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76" fillId="0" borderId="0"/>
    <xf numFmtId="194" fontId="32" fillId="0" borderId="0" applyFont="0" applyFill="0" applyBorder="0" applyAlignment="0" applyProtection="0"/>
    <xf numFmtId="211" fontId="34" fillId="0" borderId="0" applyFont="0" applyFill="0" applyBorder="0" applyAlignment="0" applyProtection="0"/>
    <xf numFmtId="195" fontId="32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50" fillId="0" borderId="0" applyNumberFormat="0" applyFill="0" applyBorder="0" applyAlignment="0" applyProtection="0"/>
    <xf numFmtId="212" fontId="50" fillId="0" borderId="0" applyNumberFormat="0" applyFill="0" applyBorder="0" applyAlignment="0" applyProtection="0"/>
    <xf numFmtId="212" fontId="50" fillId="0" borderId="0" applyNumberFormat="0" applyFill="0" applyBorder="0" applyAlignment="0" applyProtection="0"/>
    <xf numFmtId="213" fontId="78" fillId="0" borderId="0" applyBorder="0"/>
    <xf numFmtId="212" fontId="79" fillId="10" borderId="0" applyNumberFormat="0" applyBorder="0" applyAlignment="0" applyProtection="0"/>
    <xf numFmtId="212" fontId="79" fillId="11" borderId="0" applyNumberFormat="0" applyBorder="0" applyAlignment="0" applyProtection="0"/>
    <xf numFmtId="212" fontId="79" fillId="12" borderId="0" applyNumberFormat="0" applyBorder="0" applyAlignment="0" applyProtection="0"/>
    <xf numFmtId="212" fontId="79" fillId="13" borderId="0" applyNumberFormat="0" applyBorder="0" applyAlignment="0" applyProtection="0"/>
    <xf numFmtId="212" fontId="79" fillId="5" borderId="0" applyNumberFormat="0" applyBorder="0" applyAlignment="0" applyProtection="0"/>
    <xf numFmtId="212" fontId="79" fillId="14" borderId="0" applyNumberFormat="0" applyBorder="0" applyAlignment="0" applyProtection="0"/>
    <xf numFmtId="212" fontId="79" fillId="15" borderId="0" applyNumberFormat="0" applyBorder="0" applyAlignment="0" applyProtection="0"/>
    <xf numFmtId="212" fontId="79" fillId="16" borderId="0" applyNumberFormat="0" applyBorder="0" applyAlignment="0" applyProtection="0"/>
    <xf numFmtId="212" fontId="79" fillId="17" borderId="0" applyNumberFormat="0" applyBorder="0" applyAlignment="0" applyProtection="0"/>
    <xf numFmtId="212" fontId="79" fillId="13" borderId="0" applyNumberFormat="0" applyBorder="0" applyAlignment="0" applyProtection="0"/>
    <xf numFmtId="212" fontId="79" fillId="15" borderId="0" applyNumberFormat="0" applyBorder="0" applyAlignment="0" applyProtection="0"/>
    <xf numFmtId="212" fontId="79" fillId="18" borderId="0" applyNumberFormat="0" applyBorder="0" applyAlignment="0" applyProtection="0"/>
    <xf numFmtId="212" fontId="80" fillId="19" borderId="0" applyNumberFormat="0" applyBorder="0" applyAlignment="0" applyProtection="0"/>
    <xf numFmtId="212" fontId="80" fillId="16" borderId="0" applyNumberFormat="0" applyBorder="0" applyAlignment="0" applyProtection="0"/>
    <xf numFmtId="212" fontId="80" fillId="17" borderId="0" applyNumberFormat="0" applyBorder="0" applyAlignment="0" applyProtection="0"/>
    <xf numFmtId="212" fontId="80" fillId="20" borderId="0" applyNumberFormat="0" applyBorder="0" applyAlignment="0" applyProtection="0"/>
    <xf numFmtId="212" fontId="80" fillId="21" borderId="0" applyNumberFormat="0" applyBorder="0" applyAlignment="0" applyProtection="0"/>
    <xf numFmtId="212" fontId="80" fillId="22" borderId="0" applyNumberFormat="0" applyBorder="0" applyAlignment="0" applyProtection="0"/>
    <xf numFmtId="212" fontId="80" fillId="23" borderId="0" applyNumberFormat="0" applyBorder="0" applyAlignment="0" applyProtection="0"/>
    <xf numFmtId="212" fontId="80" fillId="24" borderId="0" applyNumberFormat="0" applyBorder="0" applyAlignment="0" applyProtection="0"/>
    <xf numFmtId="212" fontId="80" fillId="25" borderId="0" applyNumberFormat="0" applyBorder="0" applyAlignment="0" applyProtection="0"/>
    <xf numFmtId="212" fontId="80" fillId="20" borderId="0" applyNumberFormat="0" applyBorder="0" applyAlignment="0" applyProtection="0"/>
    <xf numFmtId="212" fontId="80" fillId="21" borderId="0" applyNumberFormat="0" applyBorder="0" applyAlignment="0" applyProtection="0"/>
    <xf numFmtId="212" fontId="80" fillId="26" borderId="0" applyNumberFormat="0" applyBorder="0" applyAlignment="0" applyProtection="0"/>
    <xf numFmtId="212" fontId="81" fillId="11" borderId="0" applyNumberFormat="0" applyBorder="0" applyAlignment="0" applyProtection="0"/>
    <xf numFmtId="213" fontId="78" fillId="0" borderId="0" applyFill="0"/>
    <xf numFmtId="214" fontId="78" fillId="0" borderId="0" applyNumberFormat="0" applyFill="0" applyBorder="0" applyAlignment="0">
      <alignment horizontal="center"/>
    </xf>
    <xf numFmtId="0" fontId="77" fillId="0" borderId="0" applyNumberFormat="0" applyFill="0">
      <alignment horizontal="center" vertical="center" wrapText="1"/>
    </xf>
    <xf numFmtId="213" fontId="78" fillId="0" borderId="17" applyFill="0" applyBorder="0"/>
    <xf numFmtId="41" fontId="78" fillId="0" borderId="0" applyAlignment="0"/>
    <xf numFmtId="0" fontId="77" fillId="0" borderId="0" applyFill="0" applyBorder="0">
      <alignment horizontal="center" vertical="center"/>
    </xf>
    <xf numFmtId="0" fontId="77" fillId="0" borderId="0" applyFill="0" applyBorder="0">
      <alignment horizontal="center" vertical="center"/>
    </xf>
    <xf numFmtId="213" fontId="78" fillId="0" borderId="6" applyFill="0" applyBorder="0"/>
    <xf numFmtId="0" fontId="78" fillId="0" borderId="0" applyNumberFormat="0" applyAlignment="0"/>
    <xf numFmtId="0" fontId="36" fillId="0" borderId="0" applyFill="0" applyBorder="0">
      <alignment horizontal="center" vertical="center" wrapText="1"/>
    </xf>
    <xf numFmtId="0" fontId="77" fillId="0" borderId="0" applyFill="0" applyBorder="0">
      <alignment horizontal="center" vertical="center" wrapText="1"/>
    </xf>
    <xf numFmtId="213" fontId="78" fillId="0" borderId="0" applyFill="0"/>
    <xf numFmtId="0" fontId="78" fillId="0" borderId="0" applyNumberFormat="0" applyAlignment="0">
      <alignment horizontal="center"/>
    </xf>
    <xf numFmtId="0" fontId="36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213" fontId="78" fillId="0" borderId="0" applyFill="0"/>
    <xf numFmtId="0" fontId="78" fillId="0" borderId="0" applyNumberFormat="0" applyAlignment="0">
      <alignment horizontal="center"/>
    </xf>
    <xf numFmtId="0" fontId="78" fillId="0" borderId="0" applyFill="0">
      <alignment vertical="center" wrapText="1"/>
    </xf>
    <xf numFmtId="0" fontId="77" fillId="0" borderId="0">
      <alignment horizontal="center" vertical="center" wrapText="1"/>
    </xf>
    <xf numFmtId="213" fontId="78" fillId="0" borderId="0" applyFill="0"/>
    <xf numFmtId="0" fontId="36" fillId="0" borderId="0" applyNumberFormat="0" applyAlignment="0">
      <alignment horizontal="center"/>
    </xf>
    <xf numFmtId="0" fontId="78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213" fontId="82" fillId="0" borderId="0" applyFill="0"/>
    <xf numFmtId="0" fontId="78" fillId="0" borderId="0" applyNumberFormat="0" applyAlignment="0">
      <alignment horizontal="center"/>
    </xf>
    <xf numFmtId="0" fontId="78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213" fontId="83" fillId="0" borderId="0" applyFill="0"/>
    <xf numFmtId="0" fontId="78" fillId="0" borderId="0" applyNumberFormat="0" applyAlignment="0">
      <alignment horizontal="center"/>
    </xf>
    <xf numFmtId="0" fontId="84" fillId="0" borderId="0">
      <alignment horizontal="center" wrapText="1"/>
    </xf>
    <xf numFmtId="0" fontId="77" fillId="0" borderId="0" applyFill="0">
      <alignment horizontal="center" vertical="center" wrapText="1"/>
    </xf>
    <xf numFmtId="212" fontId="85" fillId="2" borderId="18" applyNumberFormat="0" applyAlignment="0" applyProtection="0"/>
    <xf numFmtId="212" fontId="86" fillId="27" borderId="19" applyNumberFormat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87" fillId="0" borderId="0" applyNumberFormat="0" applyFill="0" applyBorder="0" applyAlignment="0" applyProtection="0"/>
    <xf numFmtId="212" fontId="88" fillId="12" borderId="0" applyNumberFormat="0" applyBorder="0" applyAlignment="0" applyProtection="0"/>
    <xf numFmtId="212" fontId="89" fillId="0" borderId="20" applyNumberFormat="0" applyFill="0" applyAlignment="0" applyProtection="0"/>
    <xf numFmtId="212" fontId="90" fillId="0" borderId="21" applyNumberFormat="0" applyFill="0" applyAlignment="0" applyProtection="0"/>
    <xf numFmtId="212" fontId="91" fillId="0" borderId="22" applyNumberFormat="0" applyFill="0" applyAlignment="0" applyProtection="0"/>
    <xf numFmtId="212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12" fontId="94" fillId="14" borderId="18" applyNumberFormat="0" applyAlignment="0" applyProtection="0"/>
    <xf numFmtId="0" fontId="39" fillId="0" borderId="0" applyNumberFormat="0" applyFont="0" applyBorder="0" applyAlignment="0"/>
    <xf numFmtId="212" fontId="95" fillId="0" borderId="23" applyNumberFormat="0" applyFill="0" applyAlignment="0" applyProtection="0"/>
    <xf numFmtId="212" fontId="96" fillId="28" borderId="0" applyNumberFormat="0" applyBorder="0" applyAlignment="0" applyProtection="0"/>
    <xf numFmtId="0" fontId="20" fillId="0" borderId="0"/>
    <xf numFmtId="0" fontId="20" fillId="0" borderId="0"/>
    <xf numFmtId="0" fontId="26" fillId="0" borderId="0">
      <alignment vertical="top"/>
    </xf>
    <xf numFmtId="0" fontId="2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12" fontId="14" fillId="0" borderId="0" applyNumberFormat="0" applyFill="0" applyBorder="0" applyAlignment="0" applyProtection="0"/>
    <xf numFmtId="0" fontId="20" fillId="0" borderId="0"/>
    <xf numFmtId="0" fontId="20" fillId="0" borderId="0"/>
    <xf numFmtId="212" fontId="14" fillId="0" borderId="0" applyNumberFormat="0" applyFill="0" applyBorder="0" applyAlignment="0" applyProtection="0"/>
    <xf numFmtId="0" fontId="20" fillId="0" borderId="0"/>
    <xf numFmtId="212" fontId="14" fillId="0" borderId="0" applyNumberFormat="0" applyFill="0" applyBorder="0" applyAlignment="0" applyProtection="0"/>
    <xf numFmtId="0" fontId="20" fillId="0" borderId="0"/>
    <xf numFmtId="212" fontId="14" fillId="0" borderId="0" applyNumberFormat="0" applyFill="0" applyBorder="0" applyAlignment="0" applyProtection="0"/>
    <xf numFmtId="0" fontId="14" fillId="0" borderId="0"/>
    <xf numFmtId="0" fontId="26" fillId="0" borderId="0"/>
    <xf numFmtId="0" fontId="20" fillId="0" borderId="0"/>
    <xf numFmtId="0" fontId="26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0" fontId="14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14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212" fontId="20" fillId="0" borderId="0"/>
    <xf numFmtId="0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14" fillId="0" borderId="0"/>
    <xf numFmtId="0" fontId="14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0" fontId="20" fillId="0" borderId="0"/>
    <xf numFmtId="0" fontId="26" fillId="0" borderId="0"/>
    <xf numFmtId="0" fontId="14" fillId="0" borderId="0"/>
    <xf numFmtId="0" fontId="26" fillId="0" borderId="0">
      <alignment vertical="top"/>
    </xf>
    <xf numFmtId="0" fontId="26" fillId="0" borderId="0">
      <alignment vertical="top"/>
    </xf>
    <xf numFmtId="40" fontId="39" fillId="0" borderId="0">
      <alignment horizontal="right"/>
    </xf>
    <xf numFmtId="40" fontId="97" fillId="0" borderId="0">
      <alignment horizontal="center" wrapText="1"/>
    </xf>
    <xf numFmtId="212" fontId="26" fillId="6" borderId="24" applyNumberFormat="0" applyFont="0" applyAlignment="0" applyProtection="0"/>
    <xf numFmtId="213" fontId="39" fillId="0" borderId="0" applyBorder="0" applyAlignment="0"/>
    <xf numFmtId="0" fontId="98" fillId="0" borderId="0"/>
    <xf numFmtId="212" fontId="99" fillId="2" borderId="2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8" fontId="78" fillId="2" borderId="26" applyFill="0">
      <alignment horizontal="right"/>
    </xf>
    <xf numFmtId="0" fontId="78" fillId="0" borderId="26" applyNumberFormat="0" applyFill="0" applyAlignment="0">
      <alignment horizontal="left" indent="7"/>
    </xf>
    <xf numFmtId="0" fontId="100" fillId="0" borderId="26" applyFill="0">
      <alignment horizontal="left" indent="8"/>
    </xf>
    <xf numFmtId="213" fontId="77" fillId="18" borderId="0" applyFill="0">
      <alignment horizontal="right"/>
    </xf>
    <xf numFmtId="0" fontId="77" fillId="29" borderId="0" applyNumberFormat="0">
      <alignment horizontal="right"/>
    </xf>
    <xf numFmtId="0" fontId="101" fillId="18" borderId="11" applyFill="0"/>
    <xf numFmtId="0" fontId="36" fillId="30" borderId="11" applyFill="0" applyBorder="0"/>
    <xf numFmtId="213" fontId="36" fillId="6" borderId="27" applyFill="0"/>
    <xf numFmtId="0" fontId="78" fillId="0" borderId="28" applyNumberFormat="0" applyAlignment="0"/>
    <xf numFmtId="0" fontId="101" fillId="0" borderId="0" applyFill="0">
      <alignment horizontal="left" indent="1"/>
    </xf>
    <xf numFmtId="0" fontId="102" fillId="6" borderId="0" applyFill="0">
      <alignment horizontal="left" indent="1"/>
    </xf>
    <xf numFmtId="213" fontId="78" fillId="14" borderId="27" applyFill="0"/>
    <xf numFmtId="0" fontId="78" fillId="0" borderId="27" applyNumberFormat="0" applyAlignment="0"/>
    <xf numFmtId="0" fontId="101" fillId="0" borderId="0" applyFill="0">
      <alignment horizontal="left" indent="2"/>
    </xf>
    <xf numFmtId="0" fontId="103" fillId="14" borderId="0" applyFill="0">
      <alignment horizontal="left" indent="2"/>
    </xf>
    <xf numFmtId="213" fontId="78" fillId="0" borderId="27" applyFill="0"/>
    <xf numFmtId="0" fontId="39" fillId="0" borderId="27" applyNumberFormat="0" applyAlignment="0"/>
    <xf numFmtId="0" fontId="104" fillId="0" borderId="0">
      <alignment horizontal="left" indent="3"/>
    </xf>
    <xf numFmtId="0" fontId="105" fillId="0" borderId="0" applyFill="0">
      <alignment horizontal="left" indent="3"/>
    </xf>
    <xf numFmtId="38" fontId="78" fillId="0" borderId="0" applyFill="0"/>
    <xf numFmtId="0" fontId="14" fillId="0" borderId="27" applyNumberFormat="0" applyFont="0" applyAlignment="0"/>
    <xf numFmtId="0" fontId="104" fillId="0" borderId="0">
      <alignment horizontal="left" indent="4"/>
    </xf>
    <xf numFmtId="0" fontId="78" fillId="0" borderId="0" applyFill="0" applyProtection="0">
      <alignment horizontal="left" indent="4"/>
    </xf>
    <xf numFmtId="38" fontId="78" fillId="0" borderId="0" applyFill="0"/>
    <xf numFmtId="0" fontId="78" fillId="0" borderId="0" applyNumberFormat="0" applyAlignment="0"/>
    <xf numFmtId="0" fontId="104" fillId="0" borderId="0">
      <alignment horizontal="left" indent="5"/>
    </xf>
    <xf numFmtId="0" fontId="78" fillId="0" borderId="0" applyFill="0">
      <alignment horizontal="left" indent="5"/>
    </xf>
    <xf numFmtId="213" fontId="78" fillId="0" borderId="0" applyFill="0"/>
    <xf numFmtId="0" fontId="36" fillId="0" borderId="0" applyNumberFormat="0" applyFill="0" applyAlignment="0"/>
    <xf numFmtId="0" fontId="106" fillId="0" borderId="0" applyFill="0">
      <alignment horizontal="left" indent="6"/>
    </xf>
    <xf numFmtId="0" fontId="78" fillId="0" borderId="0" applyFill="0">
      <alignment horizontal="left" indent="6"/>
    </xf>
    <xf numFmtId="3" fontId="13" fillId="0" borderId="0" applyFill="0" applyBorder="0" applyAlignment="0" applyProtection="0">
      <alignment horizontal="right"/>
    </xf>
    <xf numFmtId="212" fontId="107" fillId="0" borderId="0" applyNumberFormat="0" applyFill="0" applyBorder="0" applyAlignment="0" applyProtection="0"/>
    <xf numFmtId="212" fontId="108" fillId="0" borderId="29" applyNumberFormat="0" applyFill="0" applyAlignment="0" applyProtection="0"/>
    <xf numFmtId="212" fontId="109" fillId="0" borderId="0" applyNumberForma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>
      <alignment vertical="top"/>
    </xf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4" fillId="0" borderId="0"/>
    <xf numFmtId="43" fontId="2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0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170" fontId="15" fillId="3" borderId="4" xfId="2" applyNumberFormat="1" applyFont="1" applyFill="1" applyBorder="1" applyAlignment="1" applyProtection="1">
      <alignment horizontal="center" vertical="center" wrapText="1"/>
      <protection locked="0"/>
    </xf>
    <xf numFmtId="49" fontId="15" fillId="3" borderId="4" xfId="3" applyNumberFormat="1" applyFont="1" applyFill="1" applyBorder="1" applyAlignment="1">
      <alignment horizontal="center" vertical="center" wrapText="1"/>
    </xf>
    <xf numFmtId="170" fontId="15" fillId="3" borderId="4" xfId="2" applyNumberFormat="1" applyFont="1" applyFill="1" applyBorder="1" applyAlignment="1" applyProtection="1">
      <alignment horizontal="right" vertical="center" wrapText="1"/>
      <protection locked="0"/>
    </xf>
    <xf numFmtId="170" fontId="16" fillId="4" borderId="4" xfId="2" applyNumberFormat="1" applyFont="1" applyFill="1" applyBorder="1" applyAlignment="1" applyProtection="1">
      <alignment horizontal="right" vertical="center" wrapText="1"/>
      <protection locked="0"/>
    </xf>
    <xf numFmtId="0" fontId="21" fillId="3" borderId="4" xfId="3" applyFont="1" applyFill="1" applyBorder="1" applyAlignment="1">
      <alignment horizontal="center" vertical="center" wrapText="1"/>
    </xf>
    <xf numFmtId="170" fontId="16" fillId="0" borderId="5" xfId="0" applyNumberFormat="1" applyFont="1" applyBorder="1" applyAlignment="1" applyProtection="1">
      <alignment horizontal="right" vertical="center" wrapText="1"/>
      <protection locked="0"/>
    </xf>
    <xf numFmtId="171" fontId="15" fillId="3" borderId="4" xfId="2" applyNumberFormat="1" applyFont="1" applyFill="1" applyBorder="1" applyAlignment="1" applyProtection="1">
      <alignment horizontal="right" vertical="center" wrapText="1"/>
      <protection locked="0"/>
    </xf>
    <xf numFmtId="170" fontId="17" fillId="0" borderId="5" xfId="0" applyNumberFormat="1" applyFont="1" applyBorder="1" applyAlignment="1" applyProtection="1">
      <alignment horizontal="right" vertical="center" wrapText="1"/>
      <protection locked="0"/>
    </xf>
    <xf numFmtId="167" fontId="18" fillId="4" borderId="4" xfId="1" applyNumberFormat="1" applyFont="1" applyFill="1" applyBorder="1" applyAlignment="1" applyProtection="1">
      <alignment horizontal="right" vertical="center" wrapText="1"/>
      <protection locked="0"/>
    </xf>
    <xf numFmtId="4" fontId="19" fillId="0" borderId="5" xfId="0" applyNumberFormat="1" applyFont="1" applyBorder="1" applyAlignment="1" applyProtection="1">
      <alignment horizontal="center" vertical="center" wrapText="1"/>
      <protection locked="0"/>
    </xf>
    <xf numFmtId="4" fontId="19" fillId="0" borderId="5" xfId="0" applyNumberFormat="1" applyFont="1" applyBorder="1" applyAlignment="1" applyProtection="1">
      <alignment horizontal="left" vertical="center" wrapText="1"/>
      <protection locked="0"/>
    </xf>
    <xf numFmtId="0" fontId="19" fillId="0" borderId="5" xfId="0" applyFont="1" applyBorder="1" applyAlignment="1" applyProtection="1">
      <alignment horizontal="center" vertical="center" wrapText="1"/>
      <protection locked="0"/>
    </xf>
    <xf numFmtId="170" fontId="19" fillId="0" borderId="5" xfId="0" applyNumberFormat="1" applyFont="1" applyBorder="1" applyAlignment="1" applyProtection="1">
      <alignment horizontal="right" vertical="center" wrapText="1"/>
      <protection locked="0"/>
    </xf>
    <xf numFmtId="37" fontId="19" fillId="0" borderId="5" xfId="0" applyNumberFormat="1" applyFont="1" applyBorder="1" applyAlignment="1" applyProtection="1">
      <alignment horizontal="right" vertical="center" wrapText="1"/>
      <protection locked="0"/>
    </xf>
    <xf numFmtId="10" fontId="19" fillId="0" borderId="5" xfId="0" applyNumberFormat="1" applyFont="1" applyBorder="1" applyAlignment="1" applyProtection="1">
      <alignment horizontal="right" vertical="center" wrapText="1"/>
      <protection locked="0"/>
    </xf>
    <xf numFmtId="10" fontId="17" fillId="0" borderId="5" xfId="0" applyNumberFormat="1" applyFont="1" applyBorder="1" applyAlignment="1" applyProtection="1">
      <alignment horizontal="right" vertical="center" wrapText="1"/>
      <protection locked="0"/>
    </xf>
    <xf numFmtId="0" fontId="13" fillId="0" borderId="1" xfId="0" applyFont="1" applyBorder="1" applyAlignment="1">
      <alignment horizontal="left"/>
    </xf>
    <xf numFmtId="10" fontId="16" fillId="0" borderId="5" xfId="0" applyNumberFormat="1" applyFont="1" applyBorder="1" applyAlignment="1" applyProtection="1">
      <alignment horizontal="right" vertical="center" wrapText="1"/>
      <protection locked="0"/>
    </xf>
    <xf numFmtId="167" fontId="22" fillId="4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6" fillId="0" borderId="30" xfId="0" applyFont="1" applyBorder="1" applyAlignment="1">
      <alignment horizontal="left"/>
    </xf>
    <xf numFmtId="170" fontId="16" fillId="0" borderId="31" xfId="0" applyNumberFormat="1" applyFont="1" applyBorder="1" applyAlignment="1" applyProtection="1">
      <alignment horizontal="right" vertical="center" wrapText="1"/>
      <protection locked="0"/>
    </xf>
    <xf numFmtId="0" fontId="6" fillId="0" borderId="4" xfId="0" applyFont="1" applyBorder="1" applyAlignment="1">
      <alignment horizontal="left"/>
    </xf>
    <xf numFmtId="170" fontId="16" fillId="0" borderId="4" xfId="0" applyNumberFormat="1" applyFont="1" applyBorder="1" applyAlignment="1" applyProtection="1">
      <alignment horizontal="right" vertical="center" wrapText="1"/>
      <protection locked="0"/>
    </xf>
    <xf numFmtId="171" fontId="16" fillId="4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170" fontId="15" fillId="3" borderId="2" xfId="2" applyNumberFormat="1" applyFont="1" applyFill="1" applyBorder="1" applyAlignment="1" applyProtection="1">
      <alignment horizontal="center" vertical="center" wrapText="1"/>
      <protection locked="0"/>
    </xf>
    <xf numFmtId="170" fontId="15" fillId="3" borderId="3" xfId="2" applyNumberFormat="1" applyFont="1" applyFill="1" applyBorder="1" applyAlignment="1" applyProtection="1">
      <alignment horizontal="center" vertical="center" wrapText="1"/>
      <protection locked="0"/>
    </xf>
  </cellXfs>
  <cellStyles count="575">
    <cellStyle name=" 1" xfId="201" xr:uid="{5ECDF323-4566-43AD-B78B-17A233C77971}"/>
    <cellStyle name=" 1 2" xfId="202" xr:uid="{56600F5C-002C-4F8D-B6BB-8E315DE18FC8}"/>
    <cellStyle name=" 1 3" xfId="203" xr:uid="{B61C66EC-2961-4159-BDCB-A94004F59C26}"/>
    <cellStyle name="." xfId="204" xr:uid="{6F5D2E2D-8241-4F2B-AA9A-1972B0BAAB6D}"/>
    <cellStyle name="??" xfId="58" xr:uid="{6AE444EA-1C21-4192-8F91-3BF33ACB1E60}"/>
    <cellStyle name="?? [0.00]_ Att. 1- Cover" xfId="59" xr:uid="{A1B0D1CE-5FD8-4B38-9D18-717980952A30}"/>
    <cellStyle name="?? [0]" xfId="60" xr:uid="{84B20704-8AD0-4A92-B6EE-DB36B9B15168}"/>
    <cellStyle name="???? [0.00]_PRODUCT DETAIL Q1" xfId="61" xr:uid="{33F8777E-7CF1-461C-904F-5C08E286340D}"/>
    <cellStyle name="????_PRODUCT DETAIL Q1" xfId="62" xr:uid="{FECA52E1-CE12-47A8-B5A8-8FB3B07D1CAF}"/>
    <cellStyle name="???[0]_00Q3902REV.1" xfId="63" xr:uid="{4F5ECC88-43FA-47F8-AC6A-13EAF08400CC}"/>
    <cellStyle name="???_???" xfId="64" xr:uid="{774F5549-88C8-4282-A962-7B294E589DB2}"/>
    <cellStyle name="??[0]_BRE" xfId="65" xr:uid="{F8F53C8A-AE87-491B-9738-2ACDA3E8298D}"/>
    <cellStyle name="??_ Att. 1- Cover" xfId="66" xr:uid="{08C2C99F-100B-4347-8B86-DA346AF708F6}"/>
    <cellStyle name="_bang CDKT (Cuong)" xfId="67" xr:uid="{AD9E228F-6686-48DA-9B06-F8CBAECE956E}"/>
    <cellStyle name="_Book1" xfId="68" xr:uid="{0A00EB3C-F280-4C6D-B9E3-91680D16BB4D}"/>
    <cellStyle name="_ÿÿÿÿÿ" xfId="69" xr:uid="{233FFD88-EEF3-44DF-9623-D916D01C89D6}"/>
    <cellStyle name="W_MARINE" xfId="70" xr:uid="{ECFE7031-1FB1-48BC-9B01-652DFE0EEB88}"/>
    <cellStyle name="20" xfId="71" xr:uid="{F0E6F204-6BC6-40E3-8097-D1EEAA76A7D7}"/>
    <cellStyle name="20% - Accent1 2" xfId="205" xr:uid="{B8A64FEE-8D4D-42AE-863B-B58967F30D8F}"/>
    <cellStyle name="20% - Accent2 2" xfId="206" xr:uid="{577059FB-4177-4A4B-823C-5A554DF86C24}"/>
    <cellStyle name="20% - Accent3 2" xfId="207" xr:uid="{1867D431-8585-4630-B385-B3090D7C98E8}"/>
    <cellStyle name="20% - Accent4 2" xfId="208" xr:uid="{B0D0120C-40B0-4587-818D-6B16867A3F60}"/>
    <cellStyle name="20% - Accent5 2" xfId="209" xr:uid="{B60366A6-88FE-4426-8B43-BC0F9AFBD2EC}"/>
    <cellStyle name="20% - Accent6 2" xfId="210" xr:uid="{7B90ED94-B006-49C7-9CA5-3EA3C8A7ACB2}"/>
    <cellStyle name="40% - Accent1 2" xfId="211" xr:uid="{3AF8E2BE-9EA7-48BB-902F-C0904283D47E}"/>
    <cellStyle name="40% - Accent2 2" xfId="212" xr:uid="{B3DE8E16-F60C-40FA-B358-7223FEFD51CC}"/>
    <cellStyle name="40% - Accent3 2" xfId="213" xr:uid="{2EFC9607-81DD-46E1-B1E8-62642AB1DC66}"/>
    <cellStyle name="40% - Accent4 2" xfId="214" xr:uid="{0B6B0F2D-9F14-4D7C-83DF-9DBA343A2620}"/>
    <cellStyle name="40% - Accent5 2" xfId="215" xr:uid="{ED343831-71B3-4D8E-964D-A88048389C5C}"/>
    <cellStyle name="40% - Accent6 2" xfId="216" xr:uid="{73295A8A-0058-49C3-ACBE-7C4099951EB3}"/>
    <cellStyle name="60% - Accent1 2" xfId="217" xr:uid="{9E22320C-2562-4C19-8CCC-F0EF77D44CA1}"/>
    <cellStyle name="60% - Accent2 2" xfId="218" xr:uid="{5C051FA0-5834-4BD7-934E-44381DE9FB9A}"/>
    <cellStyle name="60% - Accent3 2" xfId="219" xr:uid="{9C8BB6D7-C862-4B00-B804-B65DFE625DC3}"/>
    <cellStyle name="60% - Accent4 2" xfId="220" xr:uid="{7206B9DD-4317-4F27-ACC1-36B98A3EAF89}"/>
    <cellStyle name="60% - Accent5 2" xfId="221" xr:uid="{05EFBEB6-6D27-47D4-98F8-7E7C9909E5C9}"/>
    <cellStyle name="60% - Accent6 2" xfId="222" xr:uid="{F2E7A0AE-BB99-4890-8D69-C24322E7831A}"/>
    <cellStyle name="Accent1 2" xfId="223" xr:uid="{D97EDC84-4C21-4CEC-8915-1668D4A0A383}"/>
    <cellStyle name="Accent2 2" xfId="224" xr:uid="{8B4D14ED-53C7-4B29-B643-35065435D061}"/>
    <cellStyle name="Accent3 2" xfId="225" xr:uid="{347BA639-3D2E-4009-9B8F-F1095AACE3D6}"/>
    <cellStyle name="Accent4 2" xfId="226" xr:uid="{2E761C5E-9515-4914-8DDD-93A2E98356D8}"/>
    <cellStyle name="Accent5 2" xfId="227" xr:uid="{351E651F-D2C7-4F01-9281-2C2AEF8F150D}"/>
    <cellStyle name="Accent6 2" xfId="228" xr:uid="{23EEB790-AC38-4EDB-AA1D-8DA2A85E56A7}"/>
    <cellStyle name="ÅëÈ­ [0]_±âÅ¸" xfId="72" xr:uid="{40E0E8E2-8395-44E5-8B92-F048FE0C5C15}"/>
    <cellStyle name="AeE­ [0]_INQUIRY ¿µ¾÷AßAø " xfId="73" xr:uid="{D9AE3FFE-A812-456C-95FB-2951C067127A}"/>
    <cellStyle name="ÅëÈ­ [0]_S" xfId="74" xr:uid="{794FBF56-A81C-45CA-BD05-26E7CF03B2F7}"/>
    <cellStyle name="ÅëÈ­_±âÅ¸" xfId="75" xr:uid="{CD2BFA2E-7190-4E28-9092-21FA94C47EB2}"/>
    <cellStyle name="AeE­_INQUIRY ¿µ¾÷AßAø " xfId="76" xr:uid="{E2D88961-3DCE-4CF3-907E-C6894C42C485}"/>
    <cellStyle name="ÅëÈ­_S" xfId="77" xr:uid="{E99579EA-3E29-4E5C-BC4E-7ACB8E50E351}"/>
    <cellStyle name="args.style" xfId="78" xr:uid="{0E6C1F6F-66A6-44BE-AEBE-3ABFDE05AF30}"/>
    <cellStyle name="ÄÞ¸¶ [0]_±âÅ¸" xfId="79" xr:uid="{48B0CDBF-18A0-4C7E-843C-6F3623CFF761}"/>
    <cellStyle name="AÞ¸¶ [0]_INQUIRY ¿?¾÷AßAø " xfId="80" xr:uid="{488D3FEE-7ABD-43B6-9A4E-C2F015FCCB1C}"/>
    <cellStyle name="ÄÞ¸¶ [0]_S" xfId="81" xr:uid="{F344A47E-48C6-4028-818B-F8DE5FA10B98}"/>
    <cellStyle name="ÄÞ¸¶_±âÅ¸" xfId="82" xr:uid="{D01768BC-1B2B-43B9-8B3A-48FD22031ABB}"/>
    <cellStyle name="AÞ¸¶_INQUIRY ¿?¾÷AßAø " xfId="83" xr:uid="{A030645B-3447-48C7-A2DE-B64494972501}"/>
    <cellStyle name="ÄÞ¸¶_S" xfId="84" xr:uid="{D844E10C-A249-4FAD-A4C1-8700DA4B8185}"/>
    <cellStyle name="Bad 2" xfId="229" xr:uid="{5ECEE461-272E-4D10-8AFD-25B9A2632709}"/>
    <cellStyle name="C?AØ_¿?¾÷CoE² " xfId="85" xr:uid="{030FBDAE-A1B6-4FBB-9564-6B006853D696}"/>
    <cellStyle name="Ç¥ÁØ_#2(M17)_1" xfId="86" xr:uid="{826ECEF6-627B-4275-8774-C0FD33166B3E}"/>
    <cellStyle name="C￥AØ_¿μ¾÷CoE² " xfId="87" xr:uid="{D15FFED7-D260-4A01-8024-8E71085CF769}"/>
    <cellStyle name="Ç¥ÁØ_S" xfId="88" xr:uid="{4BD640D9-1DD9-430D-B53A-79C9EE681E8C}"/>
    <cellStyle name="C00A" xfId="230" xr:uid="{A77E9442-758F-42C0-B6F0-D8C1FEFFC43E}"/>
    <cellStyle name="C00B" xfId="231" xr:uid="{BFB19A36-766C-4D9C-B6C0-F19222C57500}"/>
    <cellStyle name="C00L" xfId="232" xr:uid="{B11EE89B-5C26-4F0F-B9B6-57EBD56A7A77}"/>
    <cellStyle name="C01A" xfId="233" xr:uid="{3F881D19-000D-458B-A228-84A97DE98732}"/>
    <cellStyle name="C01B" xfId="234" xr:uid="{7CACB2EA-706C-41FD-8A1B-F4C4603399DD}"/>
    <cellStyle name="C01H" xfId="235" xr:uid="{76B6A469-7965-4AD8-8700-D58EE88DFA30}"/>
    <cellStyle name="C01L" xfId="236" xr:uid="{E0739368-6815-416E-8953-0A53A496F3B2}"/>
    <cellStyle name="C02A" xfId="237" xr:uid="{2CA0F655-C5B6-4968-A70B-A7E07B8F0146}"/>
    <cellStyle name="C02B" xfId="238" xr:uid="{3328F545-7B8D-4858-B037-441E31232E9C}"/>
    <cellStyle name="C02H" xfId="239" xr:uid="{AFF35915-5D53-4B47-BF63-D3A731329803}"/>
    <cellStyle name="C02L" xfId="240" xr:uid="{ADBCA79C-D611-40D4-8896-7AB3DEF5A7C6}"/>
    <cellStyle name="C03A" xfId="241" xr:uid="{8492085D-0AFA-441A-A8A8-6071A2E52B4A}"/>
    <cellStyle name="C03B" xfId="242" xr:uid="{2EE3B930-436B-48C6-95D2-B10E45466B7D}"/>
    <cellStyle name="C03H" xfId="243" xr:uid="{EE1D7139-6247-4BEB-A640-838FF0538C22}"/>
    <cellStyle name="C03L" xfId="244" xr:uid="{570B690A-6158-4233-A09E-8040243026B3}"/>
    <cellStyle name="C04A" xfId="245" xr:uid="{53E15587-95C9-4440-9D8B-DADE6AAC830E}"/>
    <cellStyle name="C04B" xfId="246" xr:uid="{888E5875-ED25-4EA5-B199-F95CA768440A}"/>
    <cellStyle name="C04H" xfId="247" xr:uid="{C453D4D7-CC44-4B5A-A828-CEDB6845FC49}"/>
    <cellStyle name="C04L" xfId="248" xr:uid="{1D6CA294-71A1-492E-9395-0F836275B18A}"/>
    <cellStyle name="C05A" xfId="249" xr:uid="{9A50E24B-EED4-428A-A904-F027DE251CAF}"/>
    <cellStyle name="C05B" xfId="250" xr:uid="{0F463E95-8A2F-4101-88A9-C47FFB06FD73}"/>
    <cellStyle name="C05H" xfId="251" xr:uid="{444F9557-7243-41E4-B819-9E7FACC412A4}"/>
    <cellStyle name="C05L" xfId="252" xr:uid="{B8F46264-854C-48CD-AA1A-7734FBAB1BA3}"/>
    <cellStyle name="C06A" xfId="253" xr:uid="{D2C276A0-E4AF-497A-9B28-2192CD24F8FE}"/>
    <cellStyle name="C06B" xfId="254" xr:uid="{3395EC38-B3C2-40B6-BA83-4D9076C425A7}"/>
    <cellStyle name="C06H" xfId="255" xr:uid="{3E4B2FED-56D3-4EBC-A1EF-3B5D2B46C3B9}"/>
    <cellStyle name="C06L" xfId="256" xr:uid="{7B0D37B3-C267-4B8D-979E-4656B203455A}"/>
    <cellStyle name="C07A" xfId="257" xr:uid="{7BF13653-D724-4504-8AE2-8F7E17E081A8}"/>
    <cellStyle name="C07B" xfId="258" xr:uid="{73BD71AC-A332-4447-A01E-0E0C501F896E}"/>
    <cellStyle name="C07H" xfId="259" xr:uid="{E62F6A7B-CC35-4E32-B15E-CDF6279DF5FA}"/>
    <cellStyle name="C07L" xfId="260" xr:uid="{B5E49AF0-EF2A-4258-A8C0-F9CE9EE53236}"/>
    <cellStyle name="Calc Currency (0)" xfId="89" xr:uid="{7E5943B2-B0D3-4693-96BC-34BE385524D0}"/>
    <cellStyle name="Calculation 2" xfId="261" xr:uid="{49CA6B58-1EC6-47DA-BD8A-DFF06D4ED567}"/>
    <cellStyle name="category" xfId="90" xr:uid="{37C7AC25-6D00-4C5A-8E89-B4463862D616}"/>
    <cellStyle name="Check Cell 2" xfId="262" xr:uid="{139899AE-1BA1-473E-84D6-33A469ACF025}"/>
    <cellStyle name="CHUONG" xfId="91" xr:uid="{D6A5DB5B-0747-4620-BD8C-BA6348CD6809}"/>
    <cellStyle name="Comma 10" xfId="519" xr:uid="{4D804276-475F-43A4-B6F7-311901F876F9}"/>
    <cellStyle name="Comma 11" xfId="263" xr:uid="{771FE066-9ADB-4E30-8706-4FD43638CEB6}"/>
    <cellStyle name="Comma 12" xfId="56" xr:uid="{C136125A-CDE0-44BE-9D92-9693C40DE0D1}"/>
    <cellStyle name="Comma 13" xfId="9" xr:uid="{F0852B4B-E191-4863-88A2-8E5D109E06DF}"/>
    <cellStyle name="Comma 2" xfId="1" xr:uid="{00000000-0005-0000-0000-000000000000}"/>
    <cellStyle name="Comma 2 2" xfId="30" xr:uid="{67A0F1F5-983E-48C8-80AD-00FA67A03891}"/>
    <cellStyle name="Comma 2 2 2" xfId="265" xr:uid="{49B30C4F-A328-4BA5-BC15-9317B7697736}"/>
    <cellStyle name="Comma 2 2 2 2" xfId="266" xr:uid="{D30D2313-365B-40A6-9934-69E2C865113F}"/>
    <cellStyle name="Comma 2 2 3" xfId="267" xr:uid="{DED33387-1DD7-4F24-B4E6-1530C7B95B0A}"/>
    <cellStyle name="Comma 2 2 3 2" xfId="268" xr:uid="{3B901B8D-39B3-46CC-8E09-7E6ED613699F}"/>
    <cellStyle name="Comma 2 2 4" xfId="269" xr:uid="{BFDEE6FB-FB14-408F-BE9D-1B84FFD5E0DC}"/>
    <cellStyle name="Comma 2 2 5" xfId="264" xr:uid="{2572D99F-E5CA-43D4-A17A-11012A7E4A44}"/>
    <cellStyle name="Comma 2 3" xfId="270" xr:uid="{3D5F7FDB-0E2D-4228-8588-779408318211}"/>
    <cellStyle name="Comma 2 3 2" xfId="271" xr:uid="{79E688A7-148B-41E6-9E94-1614EECD0FF5}"/>
    <cellStyle name="Comma 2 3 3" xfId="272" xr:uid="{015F03EA-EDE0-45F4-9878-54B1E8705969}"/>
    <cellStyle name="Comma 2 4" xfId="2" xr:uid="{00000000-0005-0000-0000-000001000000}"/>
    <cellStyle name="Comma 2 4 2" xfId="573" xr:uid="{D524D194-E516-4B47-AB88-CDA745AD7694}"/>
    <cellStyle name="Comma 2 4 3" xfId="273" xr:uid="{9604DB7F-2FC6-4EEB-81F4-11B1BD2BAABD}"/>
    <cellStyle name="Comma 2 5" xfId="274" xr:uid="{495800A7-BD3F-411B-9E1E-585A4A26F8CA}"/>
    <cellStyle name="Comma 2 6" xfId="92" xr:uid="{40F6A146-E905-4188-BA8D-506BBBE6035E}"/>
    <cellStyle name="Comma 2 7" xfId="565" xr:uid="{AE579906-321D-475C-9FDB-F3D0AEA50303}"/>
    <cellStyle name="Comma 2 8" xfId="7" xr:uid="{3A9E184C-ECF6-4428-BC32-1CD079FB51A2}"/>
    <cellStyle name="Comma 3" xfId="10" xr:uid="{1003C802-5658-405F-AD2F-9850A378A4B4}"/>
    <cellStyle name="Comma 3 2" xfId="48" xr:uid="{DC81F566-3462-4FD6-AD2F-B3AD41510DC3}"/>
    <cellStyle name="Comma 3 2 2" xfId="276" xr:uid="{707DB5D5-BDD9-408C-B811-F224E4849C75}"/>
    <cellStyle name="Comma 3 2 3" xfId="275" xr:uid="{7046FD6C-1990-4D38-AD3F-A6345CE54596}"/>
    <cellStyle name="Comma 3 2 4" xfId="558" xr:uid="{E732900A-BC5E-4CCA-8113-2B8D985F46DA}"/>
    <cellStyle name="Comma 3 3" xfId="277" xr:uid="{F344060F-334E-4759-8ACF-C16E240B8B6F}"/>
    <cellStyle name="Comma 3 4" xfId="32" xr:uid="{A2531173-6D87-4058-82FB-1CBED73AEFCF}"/>
    <cellStyle name="Comma 3 4 2" xfId="278" xr:uid="{AAB850F1-A00A-4AAA-9E97-2DEF327EAA82}"/>
    <cellStyle name="Comma 3 5" xfId="516" xr:uid="{16A4CC0B-D827-42CD-8788-025A4EFA51F3}"/>
    <cellStyle name="Comma 3 6" xfId="198" xr:uid="{91208688-9BB2-4C54-A38A-ECC447053CC2}"/>
    <cellStyle name="Comma 3 7" xfId="540" xr:uid="{900B7305-3225-4F7B-80D6-A62DB4D32B5D}"/>
    <cellStyle name="Comma 3 8" xfId="40" xr:uid="{11C53026-C291-4855-A6E6-6CFB6E7BD160}"/>
    <cellStyle name="Comma 3 9" xfId="551" xr:uid="{822B3CE5-5B24-40C1-B7FB-4F3A47557CBC}"/>
    <cellStyle name="Comma 4" xfId="15" xr:uid="{89CAC694-2494-43DD-B471-BF3863296587}"/>
    <cellStyle name="Comma 4 2" xfId="52" xr:uid="{FF7D49EE-07EB-4441-A970-802B2294FBC4}"/>
    <cellStyle name="Comma 4 2 2" xfId="521" xr:uid="{0378DD39-C990-4F5A-9EF0-7A6B5992F47D}"/>
    <cellStyle name="Comma 4 3" xfId="279" xr:uid="{DEA75FE1-E601-451E-9756-742DFAE09AF4}"/>
    <cellStyle name="Comma 4 4" xfId="44" xr:uid="{2B48D6F7-6A2E-47E4-B4DA-3F64848EAB81}"/>
    <cellStyle name="Comma 5" xfId="28" xr:uid="{0D130A04-C51C-4FE7-B4B4-D857B3CA6CC8}"/>
    <cellStyle name="Comma 5 2" xfId="281" xr:uid="{F92EC210-FA9A-42CC-9DF5-B88200460BCE}"/>
    <cellStyle name="Comma 5 2 2" xfId="282" xr:uid="{7F020D8E-BE98-4AC2-900B-CAF002DA199E}"/>
    <cellStyle name="Comma 5 3" xfId="283" xr:uid="{3BB9747D-7564-4B23-9142-56E36CF5EF3B}"/>
    <cellStyle name="Comma 5 4" xfId="284" xr:uid="{4414CEF7-547E-45C6-A4B2-D3EC2BB1DA58}"/>
    <cellStyle name="Comma 5 5" xfId="280" xr:uid="{0961549D-0B62-4C20-A6D5-199ADF059E3D}"/>
    <cellStyle name="Comma 6" xfId="34" xr:uid="{4247575F-120B-4828-8D9D-9ABE54F4D0AE}"/>
    <cellStyle name="Comma 6 2" xfId="285" xr:uid="{C445BBFA-DFB5-4DE4-9601-670655C9E64C}"/>
    <cellStyle name="Comma 6 3" xfId="517" xr:uid="{EAF69EE2-B9C6-4397-8EEE-566C72095441}"/>
    <cellStyle name="Comma 6 4" xfId="193" xr:uid="{EADE4930-5621-4737-9DC3-DBED55B2B691}"/>
    <cellStyle name="Comma 7" xfId="286" xr:uid="{C6C82A0A-3D11-4BD6-93EE-646DB671CE34}"/>
    <cellStyle name="Comma 8" xfId="287" xr:uid="{145AD2ED-925B-4F42-A2C3-2258951FD4C5}"/>
    <cellStyle name="Comma 9" xfId="288" xr:uid="{86447258-245C-4B42-A841-12B666D00D0C}"/>
    <cellStyle name="comma zerodec" xfId="93" xr:uid="{7EA6F2B4-531D-49CC-A9B6-EAC423CDF350}"/>
    <cellStyle name="Comma[0]" xfId="94" xr:uid="{1E1AD0DC-B7E6-48FC-A759-64CF117BAFF1}"/>
    <cellStyle name="Comma0" xfId="95" xr:uid="{8F029B76-8B48-45F4-B5CD-3EEF1702F04E}"/>
    <cellStyle name="Copied" xfId="96" xr:uid="{F318C053-5508-4004-BD99-ABC66F0420A3}"/>
    <cellStyle name="COST1" xfId="97" xr:uid="{6F73368F-FCA6-436D-B3F0-73FE9DEB7812}"/>
    <cellStyle name="Cࡵrrency_Sheet1_PRODUCTĠ" xfId="98" xr:uid="{E10DF147-321A-457F-9114-82C03F631DE9}"/>
    <cellStyle name="Currency [0] 2" xfId="6" xr:uid="{53BCF11A-3633-452D-8D47-01FE488DB39A}"/>
    <cellStyle name="Currency [0] 2 2" xfId="46" xr:uid="{2CD33801-1056-4F81-B285-F5072EBC738B}"/>
    <cellStyle name="Currency [0] 2 3" xfId="38" xr:uid="{5554AF19-A6B4-4D2C-B864-1876A77B4741}"/>
    <cellStyle name="Currency0" xfId="99" xr:uid="{4895F0DE-C853-487C-8077-C59366003957}"/>
    <cellStyle name="Currency1" xfId="100" xr:uid="{E7A1B3F7-E22F-4096-8308-3C96947E4779}"/>
    <cellStyle name="Date" xfId="101" xr:uid="{BF8B0F8C-8A3D-4A18-90C4-FA03BFE3743B}"/>
    <cellStyle name="Dezimal [0]_UXO VII" xfId="102" xr:uid="{5F77C1B1-65C9-414D-81B6-A2B88E39C0C0}"/>
    <cellStyle name="Dezimal_UXO VII" xfId="103" xr:uid="{1097636B-FF7D-4162-835F-EB7C88CA02AA}"/>
    <cellStyle name="Dollar (zero dec)" xfId="104" xr:uid="{61BA7D67-E762-4FF2-BF90-C997D6B99996}"/>
    <cellStyle name="Entered" xfId="105" xr:uid="{CED8B6BF-81E7-4FB3-B77B-5538E5EBC0B5}"/>
    <cellStyle name="Euro" xfId="106" xr:uid="{8994F374-49DF-499A-AD2C-47AB6EDA4322}"/>
    <cellStyle name="Explanatory Text 2" xfId="289" xr:uid="{5BCF188D-98C2-4DE2-9C4A-967354A390DA}"/>
    <cellStyle name="Fixed" xfId="107" xr:uid="{82EED1AB-9CB2-4013-9C3D-B675ECB1F6D9}"/>
    <cellStyle name="form_so" xfId="108" xr:uid="{E2A6FCAB-1D69-4D5E-9034-BF17F8D2447F}"/>
    <cellStyle name="Good 2" xfId="290" xr:uid="{D770CD86-4A82-4ACC-BF43-404A30951B71}"/>
    <cellStyle name="Grey" xfId="109" xr:uid="{7B82553D-2228-4DB3-A47E-CA5E631732DE}"/>
    <cellStyle name="HEADER" xfId="110" xr:uid="{26FED303-5845-48C8-B1CF-178D0E52363F}"/>
    <cellStyle name="Header1" xfId="111" xr:uid="{B303FB1C-2212-4D78-AEF1-16D4554619D4}"/>
    <cellStyle name="Header2" xfId="112" xr:uid="{4761E348-02F0-4681-84E4-A8EEEDD7D6F5}"/>
    <cellStyle name="Heading" xfId="113" xr:uid="{608C0D39-167D-40C4-B389-CF7124FBC19E}"/>
    <cellStyle name="Heading 1 2" xfId="291" xr:uid="{33CC32C9-0EEE-41CB-B44B-4A5477AC1719}"/>
    <cellStyle name="Heading 2 2" xfId="292" xr:uid="{C6B6792A-4008-4BAC-9D89-B4AFB8BEF93B}"/>
    <cellStyle name="Heading 3 2" xfId="293" xr:uid="{8B059458-5C15-48FA-8909-6E6C37AA2419}"/>
    <cellStyle name="Heading 4 2" xfId="294" xr:uid="{42C1C315-4671-475C-BA4E-637AEDB226E8}"/>
    <cellStyle name="Heading1" xfId="114" xr:uid="{2595C710-EA2C-4299-AAFF-73949DEF42E0}"/>
    <cellStyle name="Heading2" xfId="115" xr:uid="{7FBCD363-027D-4545-836B-AD1ED4A2FD44}"/>
    <cellStyle name="Hyperlink 2" xfId="18" xr:uid="{EAD70E4F-E15D-4C1B-BBE9-7CD95A037B81}"/>
    <cellStyle name="Hyperlink 2 2" xfId="296" xr:uid="{CAF99C00-B372-4DB9-B3D9-474A82CE704C}"/>
    <cellStyle name="Hyperlink 2 3" xfId="295" xr:uid="{A06DC808-6D22-4EDB-B184-C1E8DD0FFDFD}"/>
    <cellStyle name="Input [yellow]" xfId="116" xr:uid="{DD9C5B0E-D8E5-488A-8144-8EBC965FB1EA}"/>
    <cellStyle name="Input 2" xfId="297" xr:uid="{284D6ADA-ADD2-4D2E-912D-F867FDFC0D31}"/>
    <cellStyle name="Input Cells" xfId="117" xr:uid="{52DFEF25-EEF5-4B07-948D-4462965ADFFC}"/>
    <cellStyle name="j" xfId="298" xr:uid="{49FEDE1D-2485-412B-B5BC-4322D323225A}"/>
    <cellStyle name="Linked Cell 2" xfId="299" xr:uid="{3B8B32A0-D2B1-459D-9DBC-8F3E7FA2B115}"/>
    <cellStyle name="Linked Cells" xfId="118" xr:uid="{1B7BFAA5-7F46-4E86-8B57-1D10347D20EB}"/>
    <cellStyle name="Milliers [0]_      " xfId="119" xr:uid="{A80DC4C5-E604-4A0B-B494-CD04C0A6A6BD}"/>
    <cellStyle name="Milliers_      " xfId="120" xr:uid="{CE897325-3710-47D0-BDBC-86B10CF8708E}"/>
    <cellStyle name="Model" xfId="121" xr:uid="{96BF4159-03DF-46BA-8C0F-8183CF1B72AE}"/>
    <cellStyle name="moi" xfId="122" xr:uid="{B752FCD1-6C7F-4B54-84F7-976709B5A5B6}"/>
    <cellStyle name="Mon?aire [0]_      " xfId="123" xr:uid="{46470386-AFDC-4D21-AA23-0814D61119DE}"/>
    <cellStyle name="Mon?aire_      " xfId="124" xr:uid="{90A3A2A2-92C5-4DEB-A38D-B40289D2488D}"/>
    <cellStyle name="Monétaire [0]_!!!GO" xfId="125" xr:uid="{CB184730-E427-4257-9C63-87837F86A251}"/>
    <cellStyle name="Monétaire_!!!GO" xfId="126" xr:uid="{44C7626A-78F8-45C3-8D59-71C136A4948C}"/>
    <cellStyle name="n" xfId="127" xr:uid="{1D4EE663-B7D7-45F9-9BC1-36A5201394D4}"/>
    <cellStyle name="Neutral 2" xfId="300" xr:uid="{06D38F49-EA3D-48AE-B478-B9DE3AE7FF67}"/>
    <cellStyle name="New" xfId="128" xr:uid="{100EBA9F-3FA5-4F27-875B-288D08495C01}"/>
    <cellStyle name="New Times Roman" xfId="129" xr:uid="{466F767F-3AF7-4268-856C-5ADA7B48BEDB}"/>
    <cellStyle name="no dec" xfId="130" xr:uid="{97023C45-84A7-455B-BAC2-329FF7F1D4D6}"/>
    <cellStyle name="ÑONVÒ" xfId="131" xr:uid="{28808B5E-EBC5-4D67-B809-BA064452861B}"/>
    <cellStyle name="Normal" xfId="0" builtinId="0"/>
    <cellStyle name="Normal - Style1" xfId="132" xr:uid="{BC85DFB5-9704-4ED1-AC80-4E89A58F43DF}"/>
    <cellStyle name="Normal 10" xfId="21" xr:uid="{64EC7E80-7D0B-4E92-86F9-3F951049CD72}"/>
    <cellStyle name="Normal 10 2" xfId="301" xr:uid="{FB0B276A-5E96-4397-BD5D-C25A7770B0C9}"/>
    <cellStyle name="Normal 10 3" xfId="197" xr:uid="{4BB8DE53-EDD6-4428-AAC8-513AC92170D5}"/>
    <cellStyle name="Normal 10 3 2" xfId="302" xr:uid="{8E8C80CC-4387-4A86-9995-88B4DD84B5A7}"/>
    <cellStyle name="Normal 11" xfId="22" xr:uid="{1576AF38-D591-4D3D-B632-3468F0B70655}"/>
    <cellStyle name="Normal 11 2" xfId="520" xr:uid="{591B8832-0C33-4C28-B765-8119DE71B6CF}"/>
    <cellStyle name="Normal 11 3" xfId="303" xr:uid="{E472D3AA-5E54-4CB4-82DF-C9B7167EB1FD}"/>
    <cellStyle name="Normal 12" xfId="45" xr:uid="{EF338700-76B9-4129-8F94-CA378BA2B785}"/>
    <cellStyle name="Normal 12 2" xfId="304" xr:uid="{2441950E-DED7-4765-ADE7-2D8E81B06053}"/>
    <cellStyle name="Normal 13" xfId="35" xr:uid="{086991D7-DC7A-4846-9EF6-B730DD752035}"/>
    <cellStyle name="Normal 13 2" xfId="305" xr:uid="{934861E5-D33D-4D17-9EFF-4D805D2039BE}"/>
    <cellStyle name="Normal 14" xfId="36" xr:uid="{16930BF4-6856-431A-BD35-99C38176C48A}"/>
    <cellStyle name="Normal 14 2" xfId="306" xr:uid="{BFC37D06-5012-4600-B940-44CB36D69F20}"/>
    <cellStyle name="Normal 15" xfId="53" xr:uid="{398E214E-A60D-45FC-B111-AC1C8CE5F8A1}"/>
    <cellStyle name="Normal 15 2" xfId="307" xr:uid="{7667BC5A-7693-4ED0-8FE6-AF294C6C5F62}"/>
    <cellStyle name="Normal 16" xfId="54" xr:uid="{D039DC12-74F5-4511-8C52-C50B0875670D}"/>
    <cellStyle name="Normal 16 2" xfId="308" xr:uid="{82A2A411-73F8-440B-B460-7A4630113A3A}"/>
    <cellStyle name="Normal 17" xfId="309" xr:uid="{4577B6F3-1305-4FD0-AFAE-E4A08ECFEAB5}"/>
    <cellStyle name="Normal 18" xfId="23" xr:uid="{AEAB3931-70D3-4DD2-AED7-4A312780023C}"/>
    <cellStyle name="Normal 18 2" xfId="310" xr:uid="{DE2A000D-315A-438A-8EFD-138E1FD69AD6}"/>
    <cellStyle name="Normal 19" xfId="200" xr:uid="{7D12659E-EB17-4F5F-AC37-8999777D95A2}"/>
    <cellStyle name="Normal 19 2" xfId="514" xr:uid="{D18E0BBD-A81D-43E8-BEAE-F5D7AEC6D519}"/>
    <cellStyle name="Normal 2" xfId="5" xr:uid="{69005AEB-7159-42B9-8DD9-4DDC5E2CA202}"/>
    <cellStyle name="Normal 2 10" xfId="311" xr:uid="{ADD9C25D-A81B-41D1-A6BF-9A3CCDBFDC76}"/>
    <cellStyle name="Normal 2 2" xfId="8" xr:uid="{F4EE6C82-B332-4F84-B40F-E479FEE3AB29}"/>
    <cellStyle name="Normal 2 2 2" xfId="47" xr:uid="{73504A69-7402-44B5-8C18-D22BCA76B07A}"/>
    <cellStyle name="Normal 2 2 2 2" xfId="314" xr:uid="{EDAD8973-9A30-4490-A36A-87F47047ED2A}"/>
    <cellStyle name="Normal 2 2 2 3" xfId="313" xr:uid="{BC0AC735-F139-4B5A-A542-AB7804345475}"/>
    <cellStyle name="Normal 2 2 3" xfId="315" xr:uid="{4594A72E-43E9-4186-B024-B848FDF27F95}"/>
    <cellStyle name="Normal 2 2 4" xfId="316" xr:uid="{21351EEB-9045-4575-85CA-675E33964DBC}"/>
    <cellStyle name="Normal 2 2 5" xfId="312" xr:uid="{8BE99A48-FF82-4B1E-BCC7-98799F553702}"/>
    <cellStyle name="Normal 2 2 6" xfId="39" xr:uid="{045354E9-C6D6-4178-A74C-33A70BB6C129}"/>
    <cellStyle name="Normal 2 3" xfId="25" xr:uid="{C64060AB-069B-450E-857C-69A0EEC4A330}"/>
    <cellStyle name="Normal 2 3 2" xfId="318" xr:uid="{8C25DF67-C40C-430F-A148-CD9511197FB5}"/>
    <cellStyle name="Normal 2 3 3" xfId="317" xr:uid="{029AD895-B516-4B67-8652-43091AFB94F1}"/>
    <cellStyle name="Normal 2 4" xfId="319" xr:uid="{DB14A094-FE27-4954-AE55-820A883D96BC}"/>
    <cellStyle name="Normal 2 4 2" xfId="320" xr:uid="{4356BC24-5FAA-447F-A298-E299CE1BEE15}"/>
    <cellStyle name="Normal 2 5" xfId="321" xr:uid="{D6E80C99-6EBD-486A-85FF-23B7C590FCE9}"/>
    <cellStyle name="Normal 2 6" xfId="322" xr:uid="{4B8618F1-F504-440A-8A5C-5C7568CB3D73}"/>
    <cellStyle name="Normal 2 7" xfId="133" xr:uid="{E1AF32AC-D0F2-4D8E-99FC-2BB22365D477}"/>
    <cellStyle name="Normal 20" xfId="55" xr:uid="{A3D4069F-CA0C-4D4A-A6FA-B27B12C92E7C}"/>
    <cellStyle name="Normal 21" xfId="194" xr:uid="{D6FD6BD2-A887-4E92-87CC-CA2824773157}"/>
    <cellStyle name="Normal 22" xfId="524" xr:uid="{14EC6546-C2F8-425A-A8FA-4A4D41373B57}"/>
    <cellStyle name="Normal 23" xfId="525" xr:uid="{9D62EFCA-EE0D-42E8-AE19-E997EA0CCC98}"/>
    <cellStyle name="Normal 24" xfId="530" xr:uid="{3B5F2D1C-CF23-46CD-A2E6-B53A8BB53E18}"/>
    <cellStyle name="Normal 25" xfId="529" xr:uid="{6D006954-60F1-415A-A76E-971BB0CF6FBA}"/>
    <cellStyle name="Normal 26" xfId="527" xr:uid="{A2C5AECF-3A1B-4163-9B3C-887B1E51C34D}"/>
    <cellStyle name="Normal 27" xfId="526" xr:uid="{D0C490C1-9D39-4351-80CE-B06A41E90F4F}"/>
    <cellStyle name="Normal 28" xfId="531" xr:uid="{AE915372-5FE5-4D78-9E81-12188B53B64B}"/>
    <cellStyle name="Normal 29" xfId="528" xr:uid="{E25B2E34-AC80-4AA3-9E3C-E90011B5B41F}"/>
    <cellStyle name="Normal 3" xfId="4" xr:uid="{3A6BD5CB-5418-4973-BE89-D14E7C8723D8}"/>
    <cellStyle name="Normal 3 10" xfId="323" xr:uid="{FD00956C-261B-4000-8392-D5B7B7FCFEDA}"/>
    <cellStyle name="Normal 3 11" xfId="324" xr:uid="{93C43404-5B4C-4A6A-9A8B-5E2D6D519E71}"/>
    <cellStyle name="Normal 3 12" xfId="325" xr:uid="{CE086482-9D45-48C7-836C-96338F421A72}"/>
    <cellStyle name="Normal 3 13" xfId="326" xr:uid="{2EF20335-F324-4FE4-BDEE-75E080AAE3C9}"/>
    <cellStyle name="Normal 3 14" xfId="327" xr:uid="{93460FDE-2679-4194-B5ED-3DABFA921766}"/>
    <cellStyle name="Normal 3 15" xfId="328" xr:uid="{25AEE76C-FF92-47C3-AFAB-6B776A2F8009}"/>
    <cellStyle name="Normal 3 16" xfId="329" xr:uid="{665D637A-3645-4FF9-9B18-0D0AD4747091}"/>
    <cellStyle name="Normal 3 17" xfId="330" xr:uid="{3D88CBCA-C780-4316-A5C7-26DBE7D8F0E0}"/>
    <cellStyle name="Normal 3 18" xfId="331" xr:uid="{FDD80525-9C74-4B25-A763-F84B2C6C8F08}"/>
    <cellStyle name="Normal 3 19" xfId="332" xr:uid="{64306D6F-893E-4193-85A4-C1E053C1E941}"/>
    <cellStyle name="Normal 3 2" xfId="14" xr:uid="{4F9FDA92-5A52-4947-A5BF-77C9121087FE}"/>
    <cellStyle name="Normal 3 2 10" xfId="333" xr:uid="{778C022A-08DA-4D27-A495-6FB8813381BC}"/>
    <cellStyle name="Normal 3 2 11" xfId="334" xr:uid="{A93A1A7E-359A-4A7E-90E0-F53805774D9B}"/>
    <cellStyle name="Normal 3 2 12" xfId="335" xr:uid="{60E07C3A-703D-40EF-B23D-5A98E4873C8A}"/>
    <cellStyle name="Normal 3 2 13" xfId="336" xr:uid="{315BB2C9-6A8F-4F9C-8628-942CD0757BA5}"/>
    <cellStyle name="Normal 3 2 14" xfId="337" xr:uid="{0A368634-5240-4104-B427-1128EF9A6A09}"/>
    <cellStyle name="Normal 3 2 15" xfId="338" xr:uid="{81AAFEBA-AFD4-400A-9558-E70AF0B6057C}"/>
    <cellStyle name="Normal 3 2 16" xfId="339" xr:uid="{AE1DF7E0-BBEC-4B4F-B010-3A85550959C6}"/>
    <cellStyle name="Normal 3 2 17" xfId="340" xr:uid="{28F05C8D-58F4-4A02-9E28-04BD2858DE68}"/>
    <cellStyle name="Normal 3 2 18" xfId="341" xr:uid="{DF2520AA-3044-4676-A3D3-E835E73A4762}"/>
    <cellStyle name="Normal 3 2 19" xfId="342" xr:uid="{F7144E52-5CAB-460B-B538-9E53B8ADCA49}"/>
    <cellStyle name="Normal 3 2 2" xfId="24" xr:uid="{7AF6580C-ADDB-4194-BA70-8E7A3EB2F568}"/>
    <cellStyle name="Normal 3 2 2 2" xfId="343" xr:uid="{F9C3F213-D19D-4965-89E7-AD810C93FA4D}"/>
    <cellStyle name="Normal 3 2 20" xfId="518" xr:uid="{0D1BAB05-791F-4668-BD3E-F7D0892CA7C7}"/>
    <cellStyle name="Normal 3 2 25" xfId="561" xr:uid="{2664FA3F-10D6-4D7B-B499-DEA28C70AF65}"/>
    <cellStyle name="Normal 3 2 3" xfId="344" xr:uid="{D6D9B1EC-BBEA-4BD0-84A7-36C0E93CEB6F}"/>
    <cellStyle name="Normal 3 2 4" xfId="345" xr:uid="{40F85029-53B3-4CD2-B191-82A72D80F187}"/>
    <cellStyle name="Normal 3 2 5" xfId="346" xr:uid="{B122BCD9-87E4-45FD-9A85-3AD436D45211}"/>
    <cellStyle name="Normal 3 2 6" xfId="347" xr:uid="{C628E645-50A9-4448-BAA2-A83D4A41FE0D}"/>
    <cellStyle name="Normal 3 2 7" xfId="348" xr:uid="{B15E4DB9-EB76-4871-A0ED-B6106CD7BE80}"/>
    <cellStyle name="Normal 3 2 8" xfId="349" xr:uid="{4239BBA2-AB57-4653-B951-8D1B603DCAF8}"/>
    <cellStyle name="Normal 3 2 9" xfId="350" xr:uid="{A312BA86-1649-4D2C-9AA8-D74DBBC3A247}"/>
    <cellStyle name="Normal 3 20" xfId="351" xr:uid="{2A8868BE-7660-42E3-90F4-9497CF751EF4}"/>
    <cellStyle name="Normal 3 3" xfId="352" xr:uid="{19F27C44-6B0C-4B5A-9F71-8B88BF804B8E}"/>
    <cellStyle name="Normal 3 3 2" xfId="353" xr:uid="{56EB9114-8862-4C00-8B23-9892EE77C71D}"/>
    <cellStyle name="Normal 3 4" xfId="354" xr:uid="{85B10EAD-67D1-43EC-8689-922E2C12CE48}"/>
    <cellStyle name="Normal 3 4 2" xfId="355" xr:uid="{36515D07-FED0-406C-BC82-2164529CE237}"/>
    <cellStyle name="Normal 3 5" xfId="356" xr:uid="{8D2390EC-971F-4DCC-9CE1-0F2ABB292FD6}"/>
    <cellStyle name="Normal 3 6" xfId="357" xr:uid="{3B0D34EB-218D-4D49-9C18-59A54C4DFC44}"/>
    <cellStyle name="Normal 3 7" xfId="358" xr:uid="{44EDA7CA-0FF4-4956-B618-7AD9D6E81935}"/>
    <cellStyle name="Normal 3 8" xfId="359" xr:uid="{34AE711B-31D5-4C4F-A4CD-29BEB394AA72}"/>
    <cellStyle name="Normal 3 9" xfId="360" xr:uid="{950A86EF-6255-4F85-AEF7-C3F23D179058}"/>
    <cellStyle name="Normal 30" xfId="532" xr:uid="{5E187AD8-7881-46EF-8DE8-1A6683BA9BF3}"/>
    <cellStyle name="Normal 31" xfId="535" xr:uid="{0D82DFBA-9EBF-49BC-8F85-F97063DB320B}"/>
    <cellStyle name="Normal 32" xfId="534" xr:uid="{3D320A18-186E-413D-9689-071789945D31}"/>
    <cellStyle name="Normal 33" xfId="533" xr:uid="{DA9281C0-260F-4DC0-9207-66F7CCDBBFE1}"/>
    <cellStyle name="Normal 34" xfId="536" xr:uid="{CBECE72C-85E9-454F-A865-B74282333C39}"/>
    <cellStyle name="Normal 35" xfId="537" xr:uid="{113B4691-DB9A-47FC-B35A-DBA350AF5657}"/>
    <cellStyle name="Normal 36" xfId="542" xr:uid="{66792AF2-01D8-4081-B8FF-A4DD416B9BFF}"/>
    <cellStyle name="Normal 37" xfId="544" xr:uid="{48056A29-ABD9-4AE0-8228-54BB7F1357B8}"/>
    <cellStyle name="Normal 38" xfId="539" xr:uid="{B07320DF-0A90-4E89-88E6-655F7414198D}"/>
    <cellStyle name="Normal 39" xfId="538" xr:uid="{247697EF-6997-4BD7-8AD8-2649B781DC56}"/>
    <cellStyle name="Normal 4" xfId="13" xr:uid="{A16845AA-4EF7-4DEF-91C9-95DA7A4638C8}"/>
    <cellStyle name="Normal 4 10" xfId="361" xr:uid="{60A95E9B-89CB-4D41-813F-2BEE91FAE440}"/>
    <cellStyle name="Normal 4 11" xfId="362" xr:uid="{6FCFA2CA-FC7C-4D7B-87D2-F43EFE5A948F}"/>
    <cellStyle name="Normal 4 12" xfId="363" xr:uid="{9C8E1935-F45A-4928-86DA-C0CF7E98E4D6}"/>
    <cellStyle name="Normal 4 13" xfId="364" xr:uid="{1F34CFAA-F849-4929-8F95-6DCF8CD506FB}"/>
    <cellStyle name="Normal 4 14" xfId="365" xr:uid="{03A27552-BE92-4DAD-BEFC-6652BE23B12B}"/>
    <cellStyle name="Normal 4 15" xfId="366" xr:uid="{80302CBA-C802-4994-8C0F-D559896D343E}"/>
    <cellStyle name="Normal 4 16" xfId="367" xr:uid="{2963D636-463E-474E-823B-A90AD7873653}"/>
    <cellStyle name="Normal 4 17" xfId="368" xr:uid="{697CA82F-4E5C-4446-A840-018E88172758}"/>
    <cellStyle name="Normal 4 18" xfId="369" xr:uid="{2B55ABDD-547B-4131-B3CB-420FCE76174B}"/>
    <cellStyle name="Normal 4 19" xfId="370" xr:uid="{8AA11FF2-9388-44DE-88A0-0D67AB091D5D}"/>
    <cellStyle name="Normal 4 2" xfId="3" xr:uid="{00000000-0005-0000-0000-000003000000}"/>
    <cellStyle name="Normal 4 2 10" xfId="372" xr:uid="{9D0A9B89-7400-4BEF-AF8F-F63E1F61075C}"/>
    <cellStyle name="Normal 4 2 11" xfId="373" xr:uid="{73C50235-CFB6-43D8-A4D0-C0D2B0523EA4}"/>
    <cellStyle name="Normal 4 2 12" xfId="374" xr:uid="{332E51C6-F71D-4708-A999-F635E6F91D6D}"/>
    <cellStyle name="Normal 4 2 13" xfId="375" xr:uid="{4FBB5C32-19B3-4CCD-93D8-26862E5CA2E7}"/>
    <cellStyle name="Normal 4 2 14" xfId="376" xr:uid="{7CE21EBC-1164-48DC-8CB6-A6BA56043080}"/>
    <cellStyle name="Normal 4 2 15" xfId="377" xr:uid="{B0B313E0-1D4C-4901-A238-D5A33F7E4BE3}"/>
    <cellStyle name="Normal 4 2 16" xfId="378" xr:uid="{1106B2B8-2B1E-449A-87B2-B6A777714717}"/>
    <cellStyle name="Normal 4 2 17" xfId="379" xr:uid="{64B733F7-6A2A-4992-9BCB-20E1BDB795A2}"/>
    <cellStyle name="Normal 4 2 18" xfId="371" xr:uid="{1990CAA1-9AE9-464A-9449-02FA1BEA2881}"/>
    <cellStyle name="Normal 4 2 19" xfId="51" xr:uid="{7107D46E-8B00-45FE-A801-E715BB6DBFA9}"/>
    <cellStyle name="Normal 4 2 2" xfId="380" xr:uid="{C5CC265D-C5CD-42D6-98A3-40C8EF0E57CE}"/>
    <cellStyle name="Normal 4 2 2 2" xfId="381" xr:uid="{E00A9564-8E2B-4860-BB0F-82ECF4F93631}"/>
    <cellStyle name="Normal 4 2 3" xfId="382" xr:uid="{CB263400-BBF5-4B73-A5D4-9A659015AF41}"/>
    <cellStyle name="Normal 4 2 4" xfId="383" xr:uid="{9DC426FC-795C-45A3-9518-0F5709668F34}"/>
    <cellStyle name="Normal 4 2 5" xfId="384" xr:uid="{415AA194-AC71-44B8-8434-E9AAFD53818F}"/>
    <cellStyle name="Normal 4 2 6" xfId="385" xr:uid="{7C7144F8-009B-4719-B3A9-CC5BE93EB50E}"/>
    <cellStyle name="Normal 4 2 7" xfId="386" xr:uid="{783BF5AB-4793-45D1-ACD8-A299BDBBAC5B}"/>
    <cellStyle name="Normal 4 2 8" xfId="387" xr:uid="{A09F395E-5F91-4E56-B6E8-A17996FA7F54}"/>
    <cellStyle name="Normal 4 2 9" xfId="388" xr:uid="{BC824264-7589-4297-97DB-AD5E50D0A69A}"/>
    <cellStyle name="Normal 4 20" xfId="389" xr:uid="{E22C19C4-C651-400F-915F-7429B4168291}"/>
    <cellStyle name="Normal 4 21" xfId="134" xr:uid="{E4486E0D-C3FA-44CB-90B6-5E643A411CFF}"/>
    <cellStyle name="Normal 4 22" xfId="43" xr:uid="{B83B6390-3957-4BD1-A4F8-BE1FDD180DAF}"/>
    <cellStyle name="Normal 4 3" xfId="390" xr:uid="{FAB9D75D-A721-4A80-8AC9-BA2BFEB7D1A9}"/>
    <cellStyle name="Normal 4 3 2" xfId="391" xr:uid="{C7027811-71E3-45BD-B3CB-D7050D3C6D95}"/>
    <cellStyle name="Normal 4 4" xfId="392" xr:uid="{1E576F77-916A-4C57-8ED2-D4CDA91D9D64}"/>
    <cellStyle name="Normal 4 5" xfId="393" xr:uid="{A05A822A-EF06-4389-B869-C3849DD6C476}"/>
    <cellStyle name="Normal 4 6" xfId="394" xr:uid="{02547688-85E5-426E-B6DD-A5DF1C591EB1}"/>
    <cellStyle name="Normal 4 7" xfId="395" xr:uid="{F9020FC3-EB0F-4156-9196-F4AEA337C312}"/>
    <cellStyle name="Normal 4 8" xfId="396" xr:uid="{A2359769-29C3-4C07-A08C-03363FF3E4C8}"/>
    <cellStyle name="Normal 4 9" xfId="397" xr:uid="{DC917135-113E-425F-9082-31FB9EDF6946}"/>
    <cellStyle name="Normal 40" xfId="543" xr:uid="{8544D91E-3920-40EB-88C0-58B4CA4ACA78}"/>
    <cellStyle name="Normal 41" xfId="548" xr:uid="{83EED7CC-C172-4F10-8296-7F30B2F671E0}"/>
    <cellStyle name="Normal 42" xfId="547" xr:uid="{74C8BA5D-FFB5-4AC3-9856-B7FC39358A1C}"/>
    <cellStyle name="Normal 43" xfId="545" xr:uid="{F015F043-1676-435A-BB81-1A2708D2D480}"/>
    <cellStyle name="Normal 44" xfId="546" xr:uid="{F461F96E-9078-407B-A059-665BCFFAF2A6}"/>
    <cellStyle name="Normal 45" xfId="549" xr:uid="{894E919A-D613-4FBB-8D8A-68AB0B8794B8}"/>
    <cellStyle name="Normal 46" xfId="37" xr:uid="{D10B7005-6F9B-4AE2-B978-57108CD0371D}"/>
    <cellStyle name="Normal 47" xfId="550" xr:uid="{40598773-D46D-47BA-B7EE-205CA8FAE694}"/>
    <cellStyle name="Normal 48" xfId="553" xr:uid="{94933F59-2551-4149-85EA-2A2D31E02711}"/>
    <cellStyle name="Normal 49" xfId="557" xr:uid="{A509D14A-10B4-4777-879F-2B2621688309}"/>
    <cellStyle name="Normal 5" xfId="16" xr:uid="{768FD520-5F41-40F9-B228-E34DF5D59193}"/>
    <cellStyle name="Normal 5 10" xfId="398" xr:uid="{BFA69F0A-FB6A-4339-89FE-FE4343936A6F}"/>
    <cellStyle name="Normal 5 11" xfId="399" xr:uid="{44B9FEAF-5907-4913-A074-E80576E272D1}"/>
    <cellStyle name="Normal 5 12" xfId="400" xr:uid="{E2F73834-7650-413F-AA9F-67B9D36F6527}"/>
    <cellStyle name="Normal 5 13" xfId="401" xr:uid="{FA661DD8-90FE-45D1-AA1C-44D6A1A58DC3}"/>
    <cellStyle name="Normal 5 14" xfId="402" xr:uid="{2364F514-18EF-43BB-B899-332438FFEC96}"/>
    <cellStyle name="Normal 5 15" xfId="403" xr:uid="{DAA265E5-E336-404B-BDFF-F39C609D3171}"/>
    <cellStyle name="Normal 5 16" xfId="404" xr:uid="{41F59728-F78E-4EED-8178-651C057E170F}"/>
    <cellStyle name="Normal 5 17" xfId="405" xr:uid="{0DBE3530-302D-4B9C-8693-E448BC8D6013}"/>
    <cellStyle name="Normal 5 18" xfId="406" xr:uid="{EA49D920-EE43-4EEA-AD25-617FF5E054D7}"/>
    <cellStyle name="Normal 5 19" xfId="407" xr:uid="{51B57378-B3B4-49BF-84C5-CE4025C4C3A4}"/>
    <cellStyle name="Normal 5 2" xfId="26" xr:uid="{820E28C8-CE75-4205-8FDE-E406BF2B7D34}"/>
    <cellStyle name="Normal 5 2 10" xfId="409" xr:uid="{D35DA4BE-7874-4153-9613-448CA59806EB}"/>
    <cellStyle name="Normal 5 2 11" xfId="410" xr:uid="{D35928AD-0879-4CEF-8774-68EFA1EF18EA}"/>
    <cellStyle name="Normal 5 2 12" xfId="411" xr:uid="{2A6CC87F-1EF0-4D4B-9759-2F90FC2B3BD5}"/>
    <cellStyle name="Normal 5 2 13" xfId="412" xr:uid="{8398D852-D86A-4257-A903-8A9AA14D14D0}"/>
    <cellStyle name="Normal 5 2 14" xfId="413" xr:uid="{2DD07BDE-EBB0-49D2-8BE8-A86828343E3A}"/>
    <cellStyle name="Normal 5 2 15" xfId="414" xr:uid="{DF45F00F-FD47-4132-BEF4-9ABAD60356A8}"/>
    <cellStyle name="Normal 5 2 16" xfId="415" xr:uid="{87D02A67-AF32-4E15-B936-45C124D74F46}"/>
    <cellStyle name="Normal 5 2 17" xfId="416" xr:uid="{408D10D3-0E41-4CB4-856A-DF917AE74749}"/>
    <cellStyle name="Normal 5 2 18" xfId="408" xr:uid="{294E65F1-4ED2-4460-A449-886F8A4685CE}"/>
    <cellStyle name="Normal 5 2 2" xfId="417" xr:uid="{F3AA551C-EE3D-420E-868B-AC226427F51C}"/>
    <cellStyle name="Normal 5 2 2 2" xfId="418" xr:uid="{4106EA94-B973-43A4-A658-15A36FB2E99E}"/>
    <cellStyle name="Normal 5 2 3" xfId="419" xr:uid="{F535CA22-953B-4B02-9F16-73C7C4727F58}"/>
    <cellStyle name="Normal 5 2 4" xfId="420" xr:uid="{8B3038EF-F1EF-4108-BE07-27ECB85F62C2}"/>
    <cellStyle name="Normal 5 2 5" xfId="421" xr:uid="{8CA82816-C16F-45BB-92FE-7DEDAEA198D5}"/>
    <cellStyle name="Normal 5 2 6" xfId="422" xr:uid="{5AF02DD6-A00E-4D0E-996D-5F54F1978F7A}"/>
    <cellStyle name="Normal 5 2 7" xfId="423" xr:uid="{CFD68187-6574-4375-B754-6AB23A64E780}"/>
    <cellStyle name="Normal 5 2 8" xfId="424" xr:uid="{49042DBC-0002-4649-92CD-582C5D176D62}"/>
    <cellStyle name="Normal 5 2 9" xfId="425" xr:uid="{8798268A-2FEB-498F-BC1A-5CFB260B075F}"/>
    <cellStyle name="Normal 5 20" xfId="426" xr:uid="{60B9DB46-4AD2-4FA1-B995-808FB4F8B209}"/>
    <cellStyle name="Normal 5 21" xfId="515" xr:uid="{FF7559C3-BE2D-4F29-80DA-0116AC47E384}"/>
    <cellStyle name="Normal 5 3" xfId="427" xr:uid="{1590ECA2-88F4-47E7-A507-4AA47D77986E}"/>
    <cellStyle name="Normal 5 3 2" xfId="428" xr:uid="{5BFF2EE5-67C8-40FB-A809-0CBB38A4E0B7}"/>
    <cellStyle name="Normal 5 4" xfId="429" xr:uid="{1F862D04-A1B6-453B-A40C-E7D5A1EBAA39}"/>
    <cellStyle name="Normal 5 4 2" xfId="430" xr:uid="{41019751-DC3C-4A3F-94EA-93D5238E148B}"/>
    <cellStyle name="Normal 5 5" xfId="431" xr:uid="{4EF412BA-42C8-4FE8-8652-57FC1BE2EAED}"/>
    <cellStyle name="Normal 5 6" xfId="432" xr:uid="{96DF887C-FE4A-4079-B282-AE29F6276C69}"/>
    <cellStyle name="Normal 5 7" xfId="433" xr:uid="{5C5CAAB7-5C65-4A96-BA46-DE472214185B}"/>
    <cellStyle name="Normal 5 8" xfId="434" xr:uid="{BA1686D5-8D50-4312-AED9-94C63681DF99}"/>
    <cellStyle name="Normal 5 9" xfId="435" xr:uid="{851BD87F-7CB4-451B-8FF3-9487B3D3E941}"/>
    <cellStyle name="Normal 50" xfId="559" xr:uid="{57B12B64-7BFC-4AE6-8B8E-916B45CB3610}"/>
    <cellStyle name="Normal 51" xfId="560" xr:uid="{E65F7CA9-AEF4-49ED-9480-43B914DEA158}"/>
    <cellStyle name="Normal 52" xfId="562" xr:uid="{F8285BAA-CFFB-4BF5-9C7B-8E4654DAA53C}"/>
    <cellStyle name="Normal 53" xfId="563" xr:uid="{663442D9-45B2-4F66-A5DE-B4AA2B84DB1E}"/>
    <cellStyle name="Normal 54" xfId="564" xr:uid="{665B01F2-4ED2-473C-8FC0-367D1B893799}"/>
    <cellStyle name="Normal 55" xfId="566" xr:uid="{992C49A4-3837-45D8-86AD-991D85D66DA3}"/>
    <cellStyle name="Normal 56" xfId="567" xr:uid="{779335E3-7903-453F-8674-11FD17BA6A38}"/>
    <cellStyle name="Normal 57" xfId="568" xr:uid="{7C64D528-5190-4B8C-A953-D3DC71A68D85}"/>
    <cellStyle name="Normal 58" xfId="569" xr:uid="{F75E79A9-868A-4DE7-9375-6A8F1E5580CD}"/>
    <cellStyle name="Normal 59" xfId="570" xr:uid="{5F3C96BF-1B49-47FC-A689-FB5BA1F433EA}"/>
    <cellStyle name="Normal 6" xfId="17" xr:uid="{E89CFA29-7304-40A9-9105-4525D96A38FF}"/>
    <cellStyle name="Normal 6 10" xfId="436" xr:uid="{B2306042-2A2A-4C1A-8ED8-4A1E0B6F0059}"/>
    <cellStyle name="Normal 6 11" xfId="437" xr:uid="{D2AB253E-F9F0-41DD-895B-FA8E266B97FA}"/>
    <cellStyle name="Normal 6 12" xfId="438" xr:uid="{7B6C6A61-EC5C-4CDB-89BD-3CC8109E0D78}"/>
    <cellStyle name="Normal 6 13" xfId="439" xr:uid="{553A7434-1AFE-4639-B204-01C17B02B095}"/>
    <cellStyle name="Normal 6 14" xfId="440" xr:uid="{352B9FA5-F0C4-4E1C-98DF-A5BA983BFAAC}"/>
    <cellStyle name="Normal 6 15" xfId="441" xr:uid="{A1080E99-254A-4E37-BC3F-2E6F7A476C14}"/>
    <cellStyle name="Normal 6 16" xfId="442" xr:uid="{F759CA5D-6D48-4B4D-A4AE-A886D715618A}"/>
    <cellStyle name="Normal 6 17" xfId="443" xr:uid="{0D9436A1-414E-414B-B41A-7EBFFD2C5BB9}"/>
    <cellStyle name="Normal 6 18" xfId="444" xr:uid="{40A49FAA-5941-4659-BB15-9ECEB6A4516F}"/>
    <cellStyle name="Normal 6 19" xfId="445" xr:uid="{C46EF9E9-D898-4CB8-A451-752F2BF41C39}"/>
    <cellStyle name="Normal 6 2" xfId="446" xr:uid="{91406F3F-4714-493E-85BC-D1BE0CA0A55C}"/>
    <cellStyle name="Normal 6 20" xfId="447" xr:uid="{41A646BF-0CD6-402B-AECB-14FD92FA72AC}"/>
    <cellStyle name="Normal 6 3" xfId="448" xr:uid="{2953243C-F17E-4212-8B42-5958AB74C5F2}"/>
    <cellStyle name="Normal 6 4" xfId="449" xr:uid="{E79AB462-25A8-4141-8600-FAB29A857A4F}"/>
    <cellStyle name="Normal 6 5" xfId="450" xr:uid="{15497AB2-73A7-47E0-B9E1-FCAE90887FB9}"/>
    <cellStyle name="Normal 6 6" xfId="451" xr:uid="{BDF60885-5F36-4927-A3DD-B95E8CD9E400}"/>
    <cellStyle name="Normal 6 7" xfId="452" xr:uid="{1B7A2F6B-9D14-4829-A6AB-837B53294D6D}"/>
    <cellStyle name="Normal 6 8" xfId="453" xr:uid="{39312C68-EA44-4811-862F-28912FDA0807}"/>
    <cellStyle name="Normal 6 9" xfId="454" xr:uid="{60A92E0E-BC86-4B46-98E8-ACB3A81864D5}"/>
    <cellStyle name="Normal 60" xfId="571" xr:uid="{296FCED5-12FD-4AB0-9A99-1DF5B56CB17A}"/>
    <cellStyle name="Normal 61" xfId="572" xr:uid="{14B6A72D-586E-4D04-ACED-8BFBDB92742A}"/>
    <cellStyle name="Normal 62" xfId="574" xr:uid="{FD7DF313-E823-41BE-B3EA-E4FD85E156D9}"/>
    <cellStyle name="Normal 7" xfId="31" xr:uid="{C41453A2-FD38-44C6-9827-D3D5771FE7C4}"/>
    <cellStyle name="Normal 7 2" xfId="455" xr:uid="{475170E3-73C8-4DB6-B1A9-74C233AEC982}"/>
    <cellStyle name="Normal 7 3" xfId="456" xr:uid="{29E91F8E-8C8B-4DE3-B0C0-89E39ADB198D}"/>
    <cellStyle name="Normal 7 4" xfId="196" xr:uid="{947A4E8D-F282-4C8E-970E-9A3A38DB6B4B}"/>
    <cellStyle name="Normal 8" xfId="19" xr:uid="{1A2508BF-3D3D-4102-8228-2A062C470273}"/>
    <cellStyle name="Normal 8 2" xfId="457" xr:uid="{0B57DCE5-6B02-4826-8259-8FA38A55CDFF}"/>
    <cellStyle name="Normal 9" xfId="20" xr:uid="{716EA95E-524E-4F6C-8695-F2B6CA01DA41}"/>
    <cellStyle name="Normal 9 2" xfId="459" xr:uid="{BC26425B-0E81-40E8-8232-574B6323EFB1}"/>
    <cellStyle name="Normal 9 3" xfId="458" xr:uid="{2B3CF2D9-6DFF-479C-92B7-D919CC781F78}"/>
    <cellStyle name="Normal1" xfId="135" xr:uid="{D1879C7A-0660-40B3-8530-0D645626A046}"/>
    <cellStyle name="Normal2" xfId="460" xr:uid="{728AF848-0E1B-4C0F-BC39-AA0799E0EF04}"/>
    <cellStyle name="Normal3" xfId="461" xr:uid="{0E45399C-DAED-45EE-9082-A6AC78944298}"/>
    <cellStyle name="Note 2" xfId="462" xr:uid="{E3B38058-E70F-47EC-AF2D-894EC3026B59}"/>
    <cellStyle name="nPlode" xfId="463" xr:uid="{F4C8E6D1-90B1-4602-BD14-4859E183C0C2}"/>
    <cellStyle name="NPLOSION" xfId="464" xr:uid="{B933BEAC-9154-4EA8-962A-CBB18213A72F}"/>
    <cellStyle name="Œ…‹æØ‚è [0.00]_Region Orders (2)" xfId="136" xr:uid="{8982935B-DCCC-42B5-9679-EE94423CB51F}"/>
    <cellStyle name="Œ…‹æØ‚è_Region Orders (2)" xfId="137" xr:uid="{7B0189CF-04DE-499F-9349-8CB2DAE05796}"/>
    <cellStyle name="omma [0]_Mktg Prog" xfId="138" xr:uid="{7DB0D6E2-B1B7-474D-899D-C25399B74931}"/>
    <cellStyle name="ormal_Sheet1_1" xfId="139" xr:uid="{52A1D6BD-78DA-439C-B5BE-F68F6F0F9928}"/>
    <cellStyle name="Output 2" xfId="465" xr:uid="{C2139A7A-5FA4-423C-BDA0-58C997AB0B2F}"/>
    <cellStyle name="per.style" xfId="140" xr:uid="{0C2BEF88-13E1-48DD-AB61-E156A43943CE}"/>
    <cellStyle name="Percent (0)" xfId="141" xr:uid="{BD909396-57D6-4FAC-95C1-C1C32729A2F4}"/>
    <cellStyle name="Percent [2]" xfId="142" xr:uid="{29A86450-1D72-4B1A-A3C8-EC3D404CD4EB}"/>
    <cellStyle name="Percent 10" xfId="556" xr:uid="{AE312E05-D351-427B-899C-7C1BCB9C9B02}"/>
    <cellStyle name="Percent 11" xfId="33" xr:uid="{E8E532C0-9C92-4FE8-A650-FEEF4095E8A4}"/>
    <cellStyle name="Percent 2" xfId="11" xr:uid="{6F592024-597D-4AA0-9C47-13EFB7C95026}"/>
    <cellStyle name="Percent 2 10" xfId="552" xr:uid="{8441B7C4-EA8D-421F-AE6B-9316B24DE7B5}"/>
    <cellStyle name="Percent 2 2" xfId="49" xr:uid="{78DB310E-1C92-46B4-91DF-D0D32100FCE2}"/>
    <cellStyle name="Percent 2 2 2" xfId="467" xr:uid="{21584DB3-4C1F-4F34-9ED8-F84178844370}"/>
    <cellStyle name="Percent 2 2 3" xfId="466" xr:uid="{AB0106BD-34EC-48BA-B012-F4BC1EC3EA83}"/>
    <cellStyle name="Percent 2 3" xfId="468" xr:uid="{68C88D51-2239-42DF-BC25-FAA94F0FE858}"/>
    <cellStyle name="Percent 2 3 2" xfId="469" xr:uid="{311F02AC-0945-40CF-8D7A-1B0F5FC22660}"/>
    <cellStyle name="Percent 2 4" xfId="470" xr:uid="{93825052-2D91-443B-9B2B-C19700DD7570}"/>
    <cellStyle name="Percent 2 5" xfId="471" xr:uid="{B0561E88-3D5D-48A9-B861-E5D6BF9EC785}"/>
    <cellStyle name="Percent 2 6" xfId="522" xr:uid="{D7AB87B9-FF99-4F8A-90F7-80D094867FEB}"/>
    <cellStyle name="Percent 2 7" xfId="199" xr:uid="{B1345371-6500-4915-A793-318D8E479312}"/>
    <cellStyle name="Percent 2 8" xfId="541" xr:uid="{B7FB096D-2DDA-4415-822A-C6A1180ABD99}"/>
    <cellStyle name="Percent 2 9" xfId="41" xr:uid="{829256E5-5368-46C9-B3AD-4E9E824EDCA5}"/>
    <cellStyle name="Percent 3" xfId="12" xr:uid="{D9CD35B0-B146-4B7F-BDEA-4A2C2BDFF824}"/>
    <cellStyle name="Percent 3 2" xfId="50" xr:uid="{00C1D535-BCFD-42F9-A025-FA3902C043D5}"/>
    <cellStyle name="Percent 3 2 2" xfId="474" xr:uid="{92069FA2-23A3-4AEA-9FE3-5C9FFC16C9FB}"/>
    <cellStyle name="Percent 3 2 3" xfId="473" xr:uid="{47F3E38F-288D-4FA4-9CAB-0D4609B8FA3F}"/>
    <cellStyle name="Percent 3 3" xfId="475" xr:uid="{95291AA8-7868-44AD-A9FF-A41FB70FEC8F}"/>
    <cellStyle name="Percent 3 4" xfId="476" xr:uid="{CCF7180D-B3A4-471E-A8FF-A63A0028706E}"/>
    <cellStyle name="Percent 3 5" xfId="472" xr:uid="{3538EE0E-CAE0-4C90-A13F-D41F033E41F3}"/>
    <cellStyle name="Percent 3 6" xfId="42" xr:uid="{85296198-CB5F-4DA5-A63C-BF97DEDE8224}"/>
    <cellStyle name="Percent 4" xfId="27" xr:uid="{9C404D84-9D49-412B-8F2B-B64439FBD839}"/>
    <cellStyle name="Percent 4 2" xfId="477" xr:uid="{01F19EE1-E866-425B-AC5D-E627CB927DFF}"/>
    <cellStyle name="Percent 5" xfId="29" xr:uid="{7E46CB95-6410-4ED8-B043-4F2AB966A83C}"/>
    <cellStyle name="Percent 5 2" xfId="478" xr:uid="{E21DCFD2-01DE-4276-BBCD-4CFA490655C4}"/>
    <cellStyle name="Percent 6" xfId="57" xr:uid="{E6778F7A-62B4-4C67-99A4-DB8E1D63010D}"/>
    <cellStyle name="Percent 6 2" xfId="555" xr:uid="{B554FE2F-90CC-4379-A59F-6FB2FFFA0426}"/>
    <cellStyle name="Percent 7" xfId="195" xr:uid="{1395506D-B512-4967-A40E-421FBD7DCFE1}"/>
    <cellStyle name="Percent 8" xfId="523" xr:uid="{16924246-8052-4796-8A80-FDBA8F1A8964}"/>
    <cellStyle name="Percent 9" xfId="554" xr:uid="{5F540226-A31A-4854-9C49-06F65BDA22C0}"/>
    <cellStyle name="PERCENTAGE" xfId="143" xr:uid="{54462B32-FA78-4F26-8A54-0D3405BCC1F5}"/>
    <cellStyle name="pricing" xfId="144" xr:uid="{247A896C-4CDA-4963-91A1-ED7260FB15C4}"/>
    <cellStyle name="PSChar" xfId="145" xr:uid="{A071CA06-E29D-4790-880A-89504FE6FF2D}"/>
    <cellStyle name="R00A" xfId="479" xr:uid="{DFFED026-EA7A-474E-9667-204D63C60BB5}"/>
    <cellStyle name="R00B" xfId="480" xr:uid="{B5768E7E-1DCD-44B1-B3C3-A98B126F655B}"/>
    <cellStyle name="R00L" xfId="481" xr:uid="{AB442E8A-829D-4F03-B2D2-18F4C3322D88}"/>
    <cellStyle name="R01A" xfId="482" xr:uid="{42CCC000-0FF4-4B60-90C1-012F6D0E677C}"/>
    <cellStyle name="R01B" xfId="483" xr:uid="{CE961AD8-E228-47D7-ACC3-901DC2A81894}"/>
    <cellStyle name="R01H" xfId="484" xr:uid="{830B3E99-A66B-45E4-B095-2FECDF76DDA1}"/>
    <cellStyle name="R01L" xfId="485" xr:uid="{5A08AD6E-51D2-46D1-8FC0-C9D80D5EB4A4}"/>
    <cellStyle name="R02A" xfId="486" xr:uid="{15A30822-C4C3-4CB4-8575-05685042F7A9}"/>
    <cellStyle name="R02B" xfId="487" xr:uid="{CE92B275-980E-4A74-B954-CFD73FF86495}"/>
    <cellStyle name="R02H" xfId="488" xr:uid="{8B2D0CF7-C1A1-4A2D-9DEB-5D92FC3F0FCA}"/>
    <cellStyle name="R02L" xfId="489" xr:uid="{AEA13F7A-71E4-4B9C-AF0B-589071D4C0BE}"/>
    <cellStyle name="R03A" xfId="490" xr:uid="{2A26F9B3-CADE-4E4B-A4B7-5865648696A6}"/>
    <cellStyle name="R03B" xfId="491" xr:uid="{B5C6F005-0FB9-433D-896E-EE8F364F6A72}"/>
    <cellStyle name="R03H" xfId="492" xr:uid="{0AE6F1F2-6ADB-4F90-9A0C-DCC049DB36D3}"/>
    <cellStyle name="R03L" xfId="493" xr:uid="{543BECCD-B9B9-43F3-83FA-7714C490C6CA}"/>
    <cellStyle name="R04A" xfId="494" xr:uid="{8B0E8454-1F35-4D95-91F8-71AEE73BCD05}"/>
    <cellStyle name="R04B" xfId="495" xr:uid="{43D93981-8058-4555-83AA-2AB8D9BDA702}"/>
    <cellStyle name="R04H" xfId="496" xr:uid="{AEA74D9B-1617-49C9-A55E-10471C52CB84}"/>
    <cellStyle name="R04L" xfId="497" xr:uid="{C761C394-9D23-4EB6-BD59-0AC9D5002332}"/>
    <cellStyle name="R05A" xfId="498" xr:uid="{8C1A1A94-1669-4107-A3C9-F3D73D6DE36F}"/>
    <cellStyle name="R05B" xfId="499" xr:uid="{E5CD3C49-557D-41A1-8E14-B2C1F0A7EE3A}"/>
    <cellStyle name="R05H" xfId="500" xr:uid="{3A49485C-9ABA-465F-8F5B-370924ADA6C1}"/>
    <cellStyle name="R05L" xfId="501" xr:uid="{C8F450A2-9B45-4181-9206-68439A51C398}"/>
    <cellStyle name="R06A" xfId="502" xr:uid="{07E5B23D-0A30-42B2-A913-A5B2AFACA331}"/>
    <cellStyle name="R06B" xfId="503" xr:uid="{B2D3F33D-6403-4BF8-8801-558434321BD1}"/>
    <cellStyle name="R06H" xfId="504" xr:uid="{34CBD588-1BE7-4F2B-A7D8-DE9EAF237652}"/>
    <cellStyle name="R06L" xfId="505" xr:uid="{A402657E-BCAC-40AE-BF88-80960C2A95B6}"/>
    <cellStyle name="R07A" xfId="506" xr:uid="{40DFCAE9-968F-4662-8DB0-6769397DA1B8}"/>
    <cellStyle name="R07B" xfId="507" xr:uid="{2C9645DA-535E-42D4-A3CC-9E3B2BED43C2}"/>
    <cellStyle name="R07H" xfId="508" xr:uid="{360AF90E-5FD6-4305-903B-2883E4515032}"/>
    <cellStyle name="R07L" xfId="509" xr:uid="{1ED62669-CF3C-4796-B29F-1C495C152D38}"/>
    <cellStyle name="RevList" xfId="146" xr:uid="{3F091358-7430-4950-AFD4-90A0EB5BF767}"/>
    <cellStyle name="serJet 1200 Series PCL 6" xfId="147" xr:uid="{900A11CB-C74A-41A5-8AA0-16E1E5FDB236}"/>
    <cellStyle name="Style 1" xfId="148" xr:uid="{7A1902FF-B0A7-4C7C-8B7C-8B44E1A457F6}"/>
    <cellStyle name="Style 2" xfId="149" xr:uid="{2FF4D4DF-7F06-46D4-9189-BFED96C4AFE2}"/>
    <cellStyle name="subhead" xfId="150" xr:uid="{26DE1907-9FE0-4136-A0EF-110E7D30A4CC}"/>
    <cellStyle name="Subtotal" xfId="151" xr:uid="{FFF9DE00-1AF2-4BA7-963F-33C764BFAC91}"/>
    <cellStyle name="Summary" xfId="510" xr:uid="{805E7D07-6CD6-4646-80A6-02A4419C4EB0}"/>
    <cellStyle name="T" xfId="152" xr:uid="{26DD9136-7D86-48BC-9A5B-7EF5A3ADD59E}"/>
    <cellStyle name="th" xfId="153" xr:uid="{C2AF4EFD-7EC3-4A65-814E-F5EEBFCAB456}"/>
    <cellStyle name="Thuyet minh" xfId="154" xr:uid="{AB7EAB8B-0416-403C-A846-82D6BD58DCC0}"/>
    <cellStyle name="Tickmark" xfId="155" xr:uid="{05146F98-876D-4251-814C-23B108E993A5}"/>
    <cellStyle name="Title 2" xfId="511" xr:uid="{72074BD9-4B3E-4B4D-BCF8-02C23500D007}"/>
    <cellStyle name="Total 2" xfId="512" xr:uid="{C142ED8F-BC3C-4B1A-9D30-7C544BC9052B}"/>
    <cellStyle name="viet" xfId="156" xr:uid="{54B3BEC1-DDEA-432A-8350-10605E338171}"/>
    <cellStyle name="viet2" xfId="157" xr:uid="{3135E2E1-5E13-457F-928C-1F34E1E3518D}"/>
    <cellStyle name="vnhead1" xfId="158" xr:uid="{71A4215A-8FF1-42D7-9D01-565E616142D0}"/>
    <cellStyle name="vnhead3" xfId="159" xr:uid="{BEBE0F43-C924-4A9F-AB6C-247C2A3C834B}"/>
    <cellStyle name="vntxt1" xfId="160" xr:uid="{5F8B5166-7363-4E08-9112-2A178E7F1BCB}"/>
    <cellStyle name="vntxt2" xfId="161" xr:uid="{BA6AF71F-2F56-4C47-9EE4-CEA2F0493EA7}"/>
    <cellStyle name="Währung [0]_UXO VII" xfId="162" xr:uid="{8CED4165-ADEB-4C20-AD0F-5AD0992A9A61}"/>
    <cellStyle name="Währung_UXO VII" xfId="163" xr:uid="{8D756768-315F-46BE-BA29-CCD6277511A8}"/>
    <cellStyle name="Warning Text 2" xfId="513" xr:uid="{D1695E8F-118C-4580-95C7-B76F2C69CB7B}"/>
    <cellStyle name="センター" xfId="164" xr:uid="{90D062A9-72FF-4BEB-B384-7C7CF776ADB8}"/>
    <cellStyle name="เครื่องหมายสกุลเงิน [0]_FTC_OFFER" xfId="165" xr:uid="{B696944D-2476-4557-A5AD-BADE17002A6A}"/>
    <cellStyle name="เครื่องหมายสกุลเงิน_FTC_OFFER" xfId="166" xr:uid="{C60A5DAE-13FF-4DC4-8692-EC424FF5C64D}"/>
    <cellStyle name="ปกติ_FTC_OFFER" xfId="167" xr:uid="{7FE8CBEF-5231-4473-B8D7-510D9AEF276B}"/>
    <cellStyle name=" [0.00]_ Att. 1- Cover" xfId="168" xr:uid="{BE677DEF-0328-4DE4-B69E-798841C5DEE1}"/>
    <cellStyle name="_ Att. 1- Cover" xfId="169" xr:uid="{837698A1-B583-4B83-B8C0-C3E01DA9EEDC}"/>
    <cellStyle name="?_ Att. 1- Cover" xfId="170" xr:uid="{A2A696C1-4624-4DA6-8E22-49A6D041A827}"/>
    <cellStyle name="똿뗦먛귟 [0.00]_PRODUCT DETAIL Q1" xfId="171" xr:uid="{FDFCB1C4-134B-4E32-AC46-32E91498C830}"/>
    <cellStyle name="똿뗦먛귟_PRODUCT DETAIL Q1" xfId="172" xr:uid="{FCB55DDF-9137-4BD5-95B6-38096AF4734D}"/>
    <cellStyle name="믅됞 [0.00]_PRODUCT DETAIL Q1" xfId="173" xr:uid="{581778DD-2DCF-4E34-B75E-D772E969BCEF}"/>
    <cellStyle name="믅됞_PRODUCT DETAIL Q1" xfId="174" xr:uid="{B20A5EF7-7741-4E06-BF47-96970640E86D}"/>
    <cellStyle name="백분율_††††† " xfId="175" xr:uid="{20977FCC-DF38-421A-9B92-A42166B92503}"/>
    <cellStyle name="뷭?_BOOKSHIP" xfId="176" xr:uid="{EC898624-3D32-4A8F-B604-EDA92CAF7F19}"/>
    <cellStyle name="콤마 [0]_ 비목별 월별기술 " xfId="177" xr:uid="{E0F23BDB-E92C-4AF8-B58F-259A36C2127D}"/>
    <cellStyle name="콤마_ 비목별 월별기술 " xfId="178" xr:uid="{27DE5D24-78FC-47ED-9427-A6AF539EF0F2}"/>
    <cellStyle name="통화 [0]_††††† " xfId="179" xr:uid="{EE6C0ADC-25CA-4389-BBDC-7649022348C9}"/>
    <cellStyle name="통화_††††† " xfId="180" xr:uid="{9E6875B5-82CA-41C7-868E-3DF728C0B2D8}"/>
    <cellStyle name="표준_(정보부문)월별인원계획" xfId="181" xr:uid="{8F75AD68-94F3-4EE9-A2F1-4D06FC779F72}"/>
    <cellStyle name="一般_00Q3902REV.1" xfId="182" xr:uid="{3DD1CE68-31C4-4CD6-8AE1-74E0C0E2884D}"/>
    <cellStyle name="千分位[0]_00Q3902REV.1" xfId="183" xr:uid="{284F137C-A391-44E1-8AB1-43CF01AEB5AC}"/>
    <cellStyle name="千分位_00Q3902REV.1" xfId="184" xr:uid="{B41078C4-F15C-4B47-96A0-2DD246AC2E4E}"/>
    <cellStyle name="桁区切り [0.00]_††††† " xfId="185" xr:uid="{484D4174-A38C-4633-8590-6A7D7D6492EE}"/>
    <cellStyle name="桁区切り_††††† " xfId="186" xr:uid="{6D612AA7-C27F-4061-976E-438AE121AEED}"/>
    <cellStyle name="標準_††††† " xfId="187" xr:uid="{A33D6F31-BD9B-42B5-A0F3-862790FCE8EC}"/>
    <cellStyle name="貨幣 [0]_00Q3902REV.1" xfId="188" xr:uid="{15A249FE-3CBB-4BAE-AFA1-E7B14B8A6D52}"/>
    <cellStyle name="貨幣[0]_BRE" xfId="189" xr:uid="{D2A9D3D5-A16F-4F93-86B0-BE947113C934}"/>
    <cellStyle name="貨幣_00Q3902REV.1" xfId="190" xr:uid="{9D455F40-6FC2-46F5-AF5E-B4FA2F0FAB86}"/>
    <cellStyle name="通貨 [0.00]_††††† " xfId="191" xr:uid="{BF8C8D04-E99A-4CAE-9485-D228C1101FFE}"/>
    <cellStyle name="通貨_††††† " xfId="192" xr:uid="{B7D1B702-4EC2-4CE7-9911-30657266D6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8"/>
  <sheetViews>
    <sheetView tabSelected="1" workbookViewId="0">
      <selection activeCell="B1" sqref="B1"/>
    </sheetView>
  </sheetViews>
  <sheetFormatPr defaultRowHeight="12.75"/>
  <cols>
    <col min="1" max="1" width="24.5703125" customWidth="1"/>
    <col min="2" max="2" width="17" customWidth="1"/>
    <col min="3" max="3" width="48.5703125" customWidth="1"/>
    <col min="4" max="4" width="36" customWidth="1"/>
    <col min="5" max="5" width="15" customWidth="1"/>
  </cols>
  <sheetData>
    <row r="1" spans="1:5" ht="15" customHeight="1">
      <c r="A1" s="12" t="s">
        <v>402</v>
      </c>
      <c r="B1" s="12" t="s">
        <v>405</v>
      </c>
      <c r="C1" s="1" t="s">
        <v>0</v>
      </c>
      <c r="D1" s="1" t="s">
        <v>0</v>
      </c>
      <c r="E1" s="1" t="s">
        <v>0</v>
      </c>
    </row>
    <row r="2" spans="1:5" ht="15" customHeight="1">
      <c r="A2" s="12" t="s">
        <v>403</v>
      </c>
      <c r="B2" s="12" t="s">
        <v>406</v>
      </c>
      <c r="C2" s="1" t="s">
        <v>0</v>
      </c>
      <c r="D2" s="1" t="s">
        <v>0</v>
      </c>
      <c r="E2" s="1" t="s">
        <v>0</v>
      </c>
    </row>
    <row r="3" spans="1:5" ht="27" customHeight="1">
      <c r="A3" s="1" t="s">
        <v>0</v>
      </c>
      <c r="B3" s="1" t="s">
        <v>0</v>
      </c>
      <c r="C3" s="2" t="s">
        <v>1</v>
      </c>
      <c r="D3" s="1"/>
      <c r="E3" s="1" t="s">
        <v>0</v>
      </c>
    </row>
    <row r="4" spans="1:5" ht="15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15" customHeight="1">
      <c r="A5" s="1" t="s">
        <v>0</v>
      </c>
      <c r="B5" s="1" t="s">
        <v>0</v>
      </c>
      <c r="C5" s="32" t="s">
        <v>404</v>
      </c>
      <c r="D5" s="1">
        <v>2024</v>
      </c>
      <c r="E5" s="1" t="s">
        <v>0</v>
      </c>
    </row>
    <row r="6" spans="1:5" ht="1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5" customHeight="1">
      <c r="A7" s="1" t="s">
        <v>0</v>
      </c>
      <c r="B7" s="1" t="s">
        <v>0</v>
      </c>
      <c r="C7" s="1" t="s">
        <v>0</v>
      </c>
      <c r="D7" s="1" t="s">
        <v>2</v>
      </c>
      <c r="E7" s="1" t="s">
        <v>0</v>
      </c>
    </row>
    <row r="8" spans="1:5" ht="15" customHeight="1">
      <c r="A8" s="1" t="s">
        <v>0</v>
      </c>
      <c r="B8" s="3" t="s">
        <v>3</v>
      </c>
      <c r="C8" s="3" t="s">
        <v>4</v>
      </c>
      <c r="D8" s="3" t="s">
        <v>5</v>
      </c>
      <c r="E8" s="1" t="s">
        <v>0</v>
      </c>
    </row>
    <row r="9" spans="1:5" ht="15" customHeight="1">
      <c r="A9" s="1" t="s">
        <v>0</v>
      </c>
      <c r="B9" s="4" t="s">
        <v>6</v>
      </c>
      <c r="C9" s="5" t="s">
        <v>7</v>
      </c>
      <c r="D9" s="5" t="s">
        <v>8</v>
      </c>
      <c r="E9" s="1" t="s">
        <v>0</v>
      </c>
    </row>
    <row r="10" spans="1:5" ht="15" customHeight="1">
      <c r="A10" s="1" t="s">
        <v>0</v>
      </c>
      <c r="B10" s="4" t="s">
        <v>9</v>
      </c>
      <c r="C10" s="5" t="s">
        <v>10</v>
      </c>
      <c r="D10" s="5" t="s">
        <v>11</v>
      </c>
      <c r="E10" s="1" t="s">
        <v>0</v>
      </c>
    </row>
    <row r="11" spans="1:5" ht="15" customHeight="1">
      <c r="A11" s="1" t="s">
        <v>0</v>
      </c>
      <c r="B11" s="4" t="s">
        <v>12</v>
      </c>
      <c r="C11" s="5" t="s">
        <v>13</v>
      </c>
      <c r="D11" s="5" t="s">
        <v>14</v>
      </c>
      <c r="E11" s="1" t="s">
        <v>0</v>
      </c>
    </row>
    <row r="12" spans="1:5" ht="15" customHeight="1">
      <c r="A12" s="1" t="s">
        <v>0</v>
      </c>
      <c r="B12" s="4" t="s">
        <v>15</v>
      </c>
      <c r="C12" s="5" t="s">
        <v>16</v>
      </c>
      <c r="D12" s="5" t="s">
        <v>17</v>
      </c>
      <c r="E12" s="1" t="s">
        <v>0</v>
      </c>
    </row>
    <row r="13" spans="1:5" ht="15" customHeight="1">
      <c r="A13" s="1" t="s">
        <v>0</v>
      </c>
      <c r="B13" s="4" t="s">
        <v>18</v>
      </c>
      <c r="C13" s="5" t="s">
        <v>19</v>
      </c>
      <c r="D13" s="5" t="s">
        <v>20</v>
      </c>
      <c r="E13" s="1" t="s">
        <v>0</v>
      </c>
    </row>
    <row r="14" spans="1:5" ht="15" customHeight="1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</row>
    <row r="15" spans="1:5" ht="15" customHeight="1">
      <c r="A15" s="1" t="s">
        <v>0</v>
      </c>
      <c r="B15" s="1" t="s">
        <v>21</v>
      </c>
      <c r="C15" s="38" t="s">
        <v>22</v>
      </c>
      <c r="D15" s="38"/>
      <c r="E15" s="1" t="s">
        <v>0</v>
      </c>
    </row>
    <row r="16" spans="1:5" ht="15" customHeight="1">
      <c r="A16" s="1" t="s">
        <v>0</v>
      </c>
      <c r="B16" s="6" t="s">
        <v>0</v>
      </c>
      <c r="C16" s="38"/>
      <c r="D16" s="38"/>
      <c r="E16" s="1"/>
    </row>
    <row r="17" spans="1:5" ht="15" customHeight="1">
      <c r="A17" s="1"/>
      <c r="B17" s="1"/>
      <c r="C17" s="1" t="s">
        <v>0</v>
      </c>
      <c r="D17" s="1" t="s">
        <v>482</v>
      </c>
      <c r="E17" s="1" t="s">
        <v>0</v>
      </c>
    </row>
    <row r="18" spans="1:5" ht="15" customHeight="1">
      <c r="A18" s="1"/>
      <c r="B18" s="1"/>
      <c r="C18" s="1" t="s">
        <v>0</v>
      </c>
      <c r="D18" s="1" t="s">
        <v>0</v>
      </c>
      <c r="E18" s="1" t="s">
        <v>0</v>
      </c>
    </row>
    <row r="19" spans="1:5" ht="15" customHeight="1">
      <c r="A19" s="39"/>
      <c r="B19" s="39"/>
      <c r="C19" s="7" t="s">
        <v>23</v>
      </c>
      <c r="D19" s="39"/>
      <c r="E19" s="39"/>
    </row>
    <row r="20" spans="1:5" ht="15" customHeight="1">
      <c r="A20" s="39"/>
      <c r="B20" s="39"/>
      <c r="C20" s="7"/>
      <c r="D20" s="39"/>
      <c r="E20" s="39"/>
    </row>
    <row r="21" spans="1:5" ht="15" customHeight="1">
      <c r="A21" s="8"/>
      <c r="B21" s="8"/>
      <c r="C21" s="8" t="s">
        <v>25</v>
      </c>
      <c r="D21" s="8" t="s">
        <v>25</v>
      </c>
      <c r="E21" s="8" t="s">
        <v>24</v>
      </c>
    </row>
    <row r="22" spans="1:5" ht="15" customHeight="1">
      <c r="A22" s="7"/>
      <c r="B22" s="7"/>
      <c r="C22" s="7" t="s">
        <v>0</v>
      </c>
      <c r="D22" s="7" t="s">
        <v>0</v>
      </c>
      <c r="E22" s="7" t="s">
        <v>0</v>
      </c>
    </row>
    <row r="27" spans="1:5">
      <c r="C27" t="s">
        <v>407</v>
      </c>
      <c r="D27" t="s">
        <v>408</v>
      </c>
      <c r="E27" t="s">
        <v>409</v>
      </c>
    </row>
    <row r="28" spans="1:5">
      <c r="C28" t="s">
        <v>410</v>
      </c>
      <c r="D28" t="s">
        <v>411</v>
      </c>
      <c r="E28" t="s">
        <v>412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5" workbookViewId="0">
      <selection activeCell="D1" sqref="D1:G37"/>
    </sheetView>
  </sheetViews>
  <sheetFormatPr defaultRowHeight="12.75"/>
  <cols>
    <col min="1" max="1" width="68.42578125" customWidth="1"/>
    <col min="2" max="2" width="9.140625" customWidth="1"/>
    <col min="3" max="3" width="15.42578125" customWidth="1"/>
    <col min="4" max="7" width="31.140625" customWidth="1"/>
    <col min="8" max="10" width="6.85546875" customWidth="1"/>
  </cols>
  <sheetData>
    <row r="1" spans="1:10" ht="32.1" customHeight="1">
      <c r="A1" s="40" t="s">
        <v>26</v>
      </c>
      <c r="B1" s="40" t="s">
        <v>27</v>
      </c>
      <c r="C1" s="40" t="s">
        <v>28</v>
      </c>
      <c r="D1" s="41" t="s">
        <v>329</v>
      </c>
      <c r="E1" s="42"/>
      <c r="F1" s="41" t="s">
        <v>327</v>
      </c>
      <c r="G1" s="42"/>
      <c r="H1" s="1"/>
      <c r="I1" s="1"/>
      <c r="J1" s="1"/>
    </row>
    <row r="2" spans="1:10" ht="25.5">
      <c r="A2" s="40"/>
      <c r="B2" s="40"/>
      <c r="C2" s="40"/>
      <c r="D2" s="13" t="s">
        <v>330</v>
      </c>
      <c r="E2" s="14" t="s">
        <v>328</v>
      </c>
      <c r="F2" s="13" t="s">
        <v>331</v>
      </c>
      <c r="G2" s="14" t="s">
        <v>328</v>
      </c>
      <c r="H2" s="1"/>
      <c r="I2" s="1"/>
      <c r="J2" s="1"/>
    </row>
    <row r="3" spans="1:10" ht="15" customHeight="1">
      <c r="A3" s="10" t="s">
        <v>31</v>
      </c>
      <c r="B3" s="5" t="s">
        <v>32</v>
      </c>
      <c r="C3" s="5" t="s">
        <v>0</v>
      </c>
      <c r="D3" s="15">
        <v>67154964565</v>
      </c>
      <c r="E3" s="15">
        <v>67154964565</v>
      </c>
      <c r="F3" s="15">
        <v>44853293265</v>
      </c>
      <c r="G3" s="15">
        <v>44853293265</v>
      </c>
      <c r="H3" s="1"/>
      <c r="I3" s="1"/>
      <c r="J3" s="1"/>
    </row>
    <row r="4" spans="1:10" ht="15" customHeight="1">
      <c r="A4" s="5" t="s">
        <v>33</v>
      </c>
      <c r="B4" s="5" t="s">
        <v>34</v>
      </c>
      <c r="C4" s="5" t="s">
        <v>0</v>
      </c>
      <c r="D4" s="16">
        <v>5364960000</v>
      </c>
      <c r="E4" s="16">
        <v>5364960000</v>
      </c>
      <c r="F4" s="16">
        <v>2733200000</v>
      </c>
      <c r="G4" s="16">
        <v>2733200000</v>
      </c>
      <c r="H4" s="1"/>
      <c r="I4" s="1"/>
      <c r="J4" s="1"/>
    </row>
    <row r="5" spans="1:10" ht="15" customHeight="1">
      <c r="A5" s="5" t="s">
        <v>35</v>
      </c>
      <c r="B5" s="5" t="s">
        <v>36</v>
      </c>
      <c r="C5" s="5" t="s">
        <v>0</v>
      </c>
      <c r="D5" s="16">
        <v>43875165</v>
      </c>
      <c r="E5" s="16">
        <v>43875165</v>
      </c>
      <c r="F5" s="16">
        <v>23638865</v>
      </c>
      <c r="G5" s="16">
        <v>23638865</v>
      </c>
      <c r="H5" s="1"/>
      <c r="I5" s="1"/>
      <c r="J5" s="1"/>
    </row>
    <row r="6" spans="1:10" ht="15" customHeight="1">
      <c r="A6" s="5" t="s">
        <v>37</v>
      </c>
      <c r="B6" s="5" t="s">
        <v>38</v>
      </c>
      <c r="C6" s="5" t="s">
        <v>0</v>
      </c>
      <c r="D6" s="16">
        <v>49957931115</v>
      </c>
      <c r="E6" s="16">
        <v>49957931115</v>
      </c>
      <c r="F6" s="16">
        <v>10743132911</v>
      </c>
      <c r="G6" s="16">
        <v>10743132911</v>
      </c>
      <c r="H6" s="1"/>
      <c r="I6" s="1"/>
      <c r="J6" s="1"/>
    </row>
    <row r="7" spans="1:10" ht="15" customHeight="1">
      <c r="A7" s="5" t="s">
        <v>39</v>
      </c>
      <c r="B7" s="5" t="s">
        <v>40</v>
      </c>
      <c r="C7" s="5" t="s">
        <v>0</v>
      </c>
      <c r="D7" s="16">
        <v>11788198285</v>
      </c>
      <c r="E7" s="16">
        <v>11788198285</v>
      </c>
      <c r="F7" s="16">
        <v>31353321489</v>
      </c>
      <c r="G7" s="16">
        <v>31353321489</v>
      </c>
      <c r="H7" s="1"/>
      <c r="I7" s="1"/>
      <c r="J7" s="1"/>
    </row>
    <row r="8" spans="1:10" ht="15" customHeight="1">
      <c r="A8" s="5" t="s">
        <v>41</v>
      </c>
      <c r="B8" s="5" t="s">
        <v>42</v>
      </c>
      <c r="C8" s="5" t="s">
        <v>0</v>
      </c>
      <c r="D8" s="16">
        <v>0</v>
      </c>
      <c r="E8" s="16">
        <v>0</v>
      </c>
      <c r="F8" s="16">
        <v>0</v>
      </c>
      <c r="G8" s="16">
        <v>0</v>
      </c>
      <c r="H8" s="1"/>
      <c r="I8" s="1"/>
      <c r="J8" s="1"/>
    </row>
    <row r="9" spans="1:10" ht="15" customHeight="1">
      <c r="A9" s="5" t="s">
        <v>43</v>
      </c>
      <c r="B9" s="5" t="s">
        <v>44</v>
      </c>
      <c r="C9" s="5" t="s">
        <v>0</v>
      </c>
      <c r="D9" s="16">
        <v>0</v>
      </c>
      <c r="E9" s="16">
        <v>0</v>
      </c>
      <c r="F9" s="16">
        <v>0</v>
      </c>
      <c r="G9" s="16">
        <v>0</v>
      </c>
      <c r="H9" s="1"/>
      <c r="I9" s="1"/>
      <c r="J9" s="1"/>
    </row>
    <row r="10" spans="1:10" ht="15" customHeight="1">
      <c r="A10" s="5" t="s">
        <v>45</v>
      </c>
      <c r="B10" s="5" t="s">
        <v>46</v>
      </c>
      <c r="C10" s="5" t="s">
        <v>0</v>
      </c>
      <c r="D10" s="16">
        <v>0</v>
      </c>
      <c r="E10" s="16">
        <v>0</v>
      </c>
      <c r="F10" s="16">
        <v>0</v>
      </c>
      <c r="G10" s="16">
        <v>0</v>
      </c>
      <c r="H10" s="1"/>
      <c r="I10" s="1"/>
      <c r="J10" s="1"/>
    </row>
    <row r="11" spans="1:10" ht="15" customHeight="1">
      <c r="A11" s="5" t="s">
        <v>47</v>
      </c>
      <c r="B11" s="5" t="s">
        <v>48</v>
      </c>
      <c r="C11" s="5" t="s">
        <v>0</v>
      </c>
      <c r="D11" s="16">
        <v>0</v>
      </c>
      <c r="E11" s="16">
        <v>0</v>
      </c>
      <c r="F11" s="16">
        <v>0</v>
      </c>
      <c r="G11" s="16">
        <v>0</v>
      </c>
      <c r="H11" s="1"/>
      <c r="I11" s="1"/>
      <c r="J11" s="1"/>
    </row>
    <row r="12" spans="1:10" ht="15" customHeight="1">
      <c r="A12" s="10" t="s">
        <v>49</v>
      </c>
      <c r="B12" s="5" t="s">
        <v>50</v>
      </c>
      <c r="C12" s="5" t="s">
        <v>0</v>
      </c>
      <c r="D12" s="15">
        <v>1589784149</v>
      </c>
      <c r="E12" s="15">
        <v>1589784149</v>
      </c>
      <c r="F12" s="15">
        <v>971290452</v>
      </c>
      <c r="G12" s="15">
        <v>971290452</v>
      </c>
      <c r="H12" s="1"/>
      <c r="I12" s="1"/>
      <c r="J12" s="1"/>
    </row>
    <row r="13" spans="1:10" ht="15" customHeight="1">
      <c r="A13" s="5" t="s">
        <v>51</v>
      </c>
      <c r="B13" s="5" t="s">
        <v>52</v>
      </c>
      <c r="C13" s="5" t="s">
        <v>0</v>
      </c>
      <c r="D13" s="16">
        <v>1589784149</v>
      </c>
      <c r="E13" s="16">
        <v>1589784149</v>
      </c>
      <c r="F13" s="16">
        <v>971290452</v>
      </c>
      <c r="G13" s="16">
        <v>971290452</v>
      </c>
      <c r="H13" s="1"/>
      <c r="I13" s="1"/>
      <c r="J13" s="1"/>
    </row>
    <row r="14" spans="1:10" ht="15" customHeight="1">
      <c r="A14" s="5" t="s">
        <v>53</v>
      </c>
      <c r="B14" s="5" t="s">
        <v>54</v>
      </c>
      <c r="C14" s="5" t="s">
        <v>0</v>
      </c>
      <c r="D14" s="16">
        <v>0</v>
      </c>
      <c r="E14" s="16">
        <v>0</v>
      </c>
      <c r="F14" s="16">
        <v>0</v>
      </c>
      <c r="G14" s="16">
        <v>0</v>
      </c>
      <c r="H14" s="1"/>
      <c r="I14" s="1"/>
      <c r="J14" s="1"/>
    </row>
    <row r="15" spans="1:10" ht="15" customHeight="1">
      <c r="A15" s="5" t="s">
        <v>55</v>
      </c>
      <c r="B15" s="5" t="s">
        <v>56</v>
      </c>
      <c r="C15" s="5" t="s">
        <v>0</v>
      </c>
      <c r="D15" s="16">
        <v>0</v>
      </c>
      <c r="E15" s="16">
        <v>0</v>
      </c>
      <c r="F15" s="16">
        <v>0</v>
      </c>
      <c r="G15" s="16">
        <v>0</v>
      </c>
      <c r="H15" s="1"/>
      <c r="I15" s="1"/>
      <c r="J15" s="1"/>
    </row>
    <row r="16" spans="1:10" ht="15" customHeight="1">
      <c r="A16" s="5" t="s">
        <v>57</v>
      </c>
      <c r="B16" s="5" t="s">
        <v>58</v>
      </c>
      <c r="C16" s="5" t="s">
        <v>0</v>
      </c>
      <c r="D16" s="16">
        <v>0</v>
      </c>
      <c r="E16" s="16">
        <v>0</v>
      </c>
      <c r="F16" s="16">
        <v>0</v>
      </c>
      <c r="G16" s="16">
        <v>0</v>
      </c>
      <c r="H16" s="1"/>
      <c r="I16" s="1"/>
      <c r="J16" s="1"/>
    </row>
    <row r="17" spans="1:10" ht="15" customHeight="1">
      <c r="A17" s="5" t="s">
        <v>59</v>
      </c>
      <c r="B17" s="5" t="s">
        <v>60</v>
      </c>
      <c r="C17" s="5" t="s">
        <v>0</v>
      </c>
      <c r="D17" s="16">
        <v>0</v>
      </c>
      <c r="E17" s="16">
        <v>0</v>
      </c>
      <c r="F17" s="16">
        <v>0</v>
      </c>
      <c r="G17" s="16">
        <v>0</v>
      </c>
      <c r="H17" s="1"/>
      <c r="I17" s="1"/>
      <c r="J17" s="1"/>
    </row>
    <row r="18" spans="1:10" ht="15" customHeight="1">
      <c r="A18" s="10" t="s">
        <v>61</v>
      </c>
      <c r="B18" s="5" t="s">
        <v>62</v>
      </c>
      <c r="C18" s="5" t="s">
        <v>0</v>
      </c>
      <c r="D18" s="15">
        <v>5376165961</v>
      </c>
      <c r="E18" s="15">
        <v>5376165961</v>
      </c>
      <c r="F18" s="15">
        <v>4168546990</v>
      </c>
      <c r="G18" s="15">
        <v>4168546990</v>
      </c>
      <c r="H18" s="1"/>
      <c r="I18" s="1"/>
      <c r="J18" s="1"/>
    </row>
    <row r="19" spans="1:10" ht="15" customHeight="1">
      <c r="A19" s="5" t="s">
        <v>63</v>
      </c>
      <c r="B19" s="5" t="s">
        <v>64</v>
      </c>
      <c r="C19" s="5" t="s">
        <v>0</v>
      </c>
      <c r="D19" s="16">
        <v>4574992303</v>
      </c>
      <c r="E19" s="16">
        <v>4574992303</v>
      </c>
      <c r="F19" s="16">
        <v>3470232480</v>
      </c>
      <c r="G19" s="16">
        <v>3470232480</v>
      </c>
      <c r="H19" s="1"/>
      <c r="I19" s="1"/>
      <c r="J19" s="1"/>
    </row>
    <row r="20" spans="1:10" ht="15" customHeight="1">
      <c r="A20" s="5" t="s">
        <v>65</v>
      </c>
      <c r="B20" s="5" t="s">
        <v>66</v>
      </c>
      <c r="C20" s="5" t="s">
        <v>0</v>
      </c>
      <c r="D20" s="16">
        <v>218125869</v>
      </c>
      <c r="E20" s="16">
        <v>218125869</v>
      </c>
      <c r="F20" s="16">
        <v>202801642</v>
      </c>
      <c r="G20" s="16">
        <v>202801642</v>
      </c>
      <c r="H20" s="1"/>
      <c r="I20" s="1"/>
      <c r="J20" s="1"/>
    </row>
    <row r="21" spans="1:10" ht="15" customHeight="1">
      <c r="A21" s="5" t="s">
        <v>67</v>
      </c>
      <c r="B21" s="5" t="s">
        <v>68</v>
      </c>
      <c r="C21" s="5" t="s">
        <v>0</v>
      </c>
      <c r="D21" s="16">
        <v>151800000</v>
      </c>
      <c r="E21" s="16">
        <v>151800000</v>
      </c>
      <c r="F21" s="16">
        <v>151800000</v>
      </c>
      <c r="G21" s="16">
        <v>151800000</v>
      </c>
      <c r="H21" s="1"/>
      <c r="I21" s="1"/>
      <c r="J21" s="1"/>
    </row>
    <row r="22" spans="1:10" ht="15" customHeight="1">
      <c r="A22" s="5" t="s">
        <v>69</v>
      </c>
      <c r="B22" s="5" t="s">
        <v>70</v>
      </c>
      <c r="C22" s="5" t="s">
        <v>0</v>
      </c>
      <c r="D22" s="16">
        <v>78292730</v>
      </c>
      <c r="E22" s="16">
        <v>78292730</v>
      </c>
      <c r="F22" s="16">
        <v>59444243</v>
      </c>
      <c r="G22" s="16">
        <v>59444243</v>
      </c>
      <c r="H22" s="1"/>
      <c r="I22" s="1"/>
      <c r="J22" s="1"/>
    </row>
    <row r="23" spans="1:10" ht="15" customHeight="1">
      <c r="A23" s="5" t="s">
        <v>71</v>
      </c>
      <c r="B23" s="5" t="s">
        <v>72</v>
      </c>
      <c r="C23" s="5" t="s">
        <v>0</v>
      </c>
      <c r="D23" s="16">
        <v>79200000</v>
      </c>
      <c r="E23" s="16">
        <v>79200000</v>
      </c>
      <c r="F23" s="16">
        <v>79200000</v>
      </c>
      <c r="G23" s="16">
        <v>79200000</v>
      </c>
      <c r="H23" s="1"/>
      <c r="I23" s="1"/>
      <c r="J23" s="1"/>
    </row>
    <row r="24" spans="1:10" ht="15" customHeight="1">
      <c r="A24" s="5" t="s">
        <v>73</v>
      </c>
      <c r="B24" s="5" t="s">
        <v>74</v>
      </c>
      <c r="C24" s="5" t="s">
        <v>0</v>
      </c>
      <c r="D24" s="16">
        <v>0</v>
      </c>
      <c r="E24" s="16">
        <v>0</v>
      </c>
      <c r="F24" s="16">
        <v>0</v>
      </c>
      <c r="G24" s="16">
        <v>0</v>
      </c>
      <c r="H24" s="1"/>
      <c r="I24" s="1"/>
      <c r="J24" s="1"/>
    </row>
    <row r="25" spans="1:10" ht="15" customHeight="1">
      <c r="A25" s="5" t="s">
        <v>75</v>
      </c>
      <c r="B25" s="5" t="s">
        <v>76</v>
      </c>
      <c r="C25" s="5" t="s">
        <v>0</v>
      </c>
      <c r="D25" s="16">
        <v>52886758</v>
      </c>
      <c r="E25" s="16">
        <v>52886758</v>
      </c>
      <c r="F25" s="16">
        <v>3463563</v>
      </c>
      <c r="G25" s="16">
        <v>3463563</v>
      </c>
      <c r="H25" s="1"/>
      <c r="I25" s="1"/>
      <c r="J25" s="1"/>
    </row>
    <row r="26" spans="1:10" ht="15" customHeight="1">
      <c r="A26" s="5" t="s">
        <v>77</v>
      </c>
      <c r="B26" s="5" t="s">
        <v>78</v>
      </c>
      <c r="C26" s="5" t="s">
        <v>0</v>
      </c>
      <c r="D26" s="16">
        <v>93854577</v>
      </c>
      <c r="E26" s="16">
        <v>93854577</v>
      </c>
      <c r="F26" s="16">
        <v>94491011</v>
      </c>
      <c r="G26" s="16">
        <v>94491011</v>
      </c>
      <c r="H26" s="1"/>
      <c r="I26" s="1"/>
      <c r="J26" s="1"/>
    </row>
    <row r="27" spans="1:10" ht="15" customHeight="1">
      <c r="A27" s="5" t="s">
        <v>79</v>
      </c>
      <c r="B27" s="5" t="s">
        <v>80</v>
      </c>
      <c r="C27" s="5" t="s">
        <v>0</v>
      </c>
      <c r="D27" s="16">
        <v>0</v>
      </c>
      <c r="E27" s="16">
        <v>0</v>
      </c>
      <c r="F27" s="16">
        <v>0</v>
      </c>
      <c r="G27" s="16">
        <v>0</v>
      </c>
      <c r="H27" s="1"/>
      <c r="I27" s="1"/>
      <c r="J27" s="1"/>
    </row>
    <row r="28" spans="1:10" ht="15" customHeight="1">
      <c r="A28" s="5" t="s">
        <v>81</v>
      </c>
      <c r="B28" s="5" t="s">
        <v>82</v>
      </c>
      <c r="C28" s="5" t="s">
        <v>0</v>
      </c>
      <c r="D28" s="16">
        <v>127013724</v>
      </c>
      <c r="E28" s="16">
        <v>127013724</v>
      </c>
      <c r="F28" s="16">
        <v>107114051</v>
      </c>
      <c r="G28" s="16">
        <v>107114051</v>
      </c>
      <c r="H28" s="1"/>
      <c r="I28" s="1"/>
      <c r="J28" s="1"/>
    </row>
    <row r="29" spans="1:10" ht="15" customHeight="1">
      <c r="A29" s="10" t="s">
        <v>83</v>
      </c>
      <c r="B29" s="5" t="s">
        <v>84</v>
      </c>
      <c r="C29" s="5" t="s">
        <v>0</v>
      </c>
      <c r="D29" s="15">
        <v>60189014455</v>
      </c>
      <c r="E29" s="15">
        <v>60189014455</v>
      </c>
      <c r="F29" s="15">
        <v>39713455823</v>
      </c>
      <c r="G29" s="15">
        <v>39713455823</v>
      </c>
      <c r="H29" s="1"/>
      <c r="I29" s="1"/>
      <c r="J29" s="1"/>
    </row>
    <row r="30" spans="1:10" ht="15" customHeight="1">
      <c r="A30" s="10" t="s">
        <v>85</v>
      </c>
      <c r="B30" s="5" t="s">
        <v>86</v>
      </c>
      <c r="C30" s="5" t="s">
        <v>0</v>
      </c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5" t="s">
        <v>87</v>
      </c>
      <c r="B31" s="5" t="s">
        <v>88</v>
      </c>
      <c r="C31" s="5" t="s">
        <v>0</v>
      </c>
      <c r="D31" s="16">
        <v>0</v>
      </c>
      <c r="E31" s="16">
        <v>0</v>
      </c>
      <c r="F31" s="16">
        <v>0</v>
      </c>
      <c r="G31" s="16">
        <v>0</v>
      </c>
      <c r="H31" s="1"/>
      <c r="I31" s="1"/>
      <c r="J31" s="1"/>
    </row>
    <row r="32" spans="1:10" ht="15" customHeight="1">
      <c r="A32" s="5" t="s">
        <v>89</v>
      </c>
      <c r="B32" s="5" t="s">
        <v>90</v>
      </c>
      <c r="C32" s="5" t="s">
        <v>0</v>
      </c>
      <c r="D32" s="16">
        <v>0</v>
      </c>
      <c r="E32" s="16">
        <v>0</v>
      </c>
      <c r="F32" s="16">
        <v>0</v>
      </c>
      <c r="G32" s="16">
        <v>0</v>
      </c>
      <c r="H32" s="1"/>
      <c r="I32" s="1"/>
      <c r="J32" s="1"/>
    </row>
    <row r="33" spans="1:10" ht="15" customHeight="1">
      <c r="A33" s="10" t="s">
        <v>91</v>
      </c>
      <c r="B33" s="5" t="s">
        <v>92</v>
      </c>
      <c r="C33" s="5" t="s">
        <v>0</v>
      </c>
      <c r="D33" s="15">
        <v>60189014455</v>
      </c>
      <c r="E33" s="15">
        <v>60189014455</v>
      </c>
      <c r="F33" s="15">
        <v>39713455823</v>
      </c>
      <c r="G33" s="15">
        <v>39713455823</v>
      </c>
      <c r="H33" s="1"/>
      <c r="I33" s="1"/>
      <c r="J33" s="1"/>
    </row>
    <row r="34" spans="1:10" ht="15" customHeight="1">
      <c r="A34" s="5" t="s">
        <v>93</v>
      </c>
      <c r="B34" s="5" t="s">
        <v>94</v>
      </c>
      <c r="C34" s="5" t="s">
        <v>0</v>
      </c>
      <c r="D34" s="16">
        <v>48400816170</v>
      </c>
      <c r="E34" s="16">
        <v>48400816170</v>
      </c>
      <c r="F34" s="16">
        <v>8360134334</v>
      </c>
      <c r="G34" s="16">
        <v>8360134334</v>
      </c>
      <c r="H34" s="1"/>
      <c r="I34" s="1"/>
      <c r="J34" s="1"/>
    </row>
    <row r="35" spans="1:10" ht="15" customHeight="1">
      <c r="A35" s="5" t="s">
        <v>95</v>
      </c>
      <c r="B35" s="5" t="s">
        <v>96</v>
      </c>
      <c r="C35" s="5" t="s">
        <v>0</v>
      </c>
      <c r="D35" s="16">
        <v>11788198285</v>
      </c>
      <c r="E35" s="16">
        <v>11788198285</v>
      </c>
      <c r="F35" s="16">
        <v>31353321489</v>
      </c>
      <c r="G35" s="16">
        <v>31353321489</v>
      </c>
      <c r="H35" s="1"/>
      <c r="I35" s="1"/>
      <c r="J35" s="1"/>
    </row>
    <row r="36" spans="1:10" ht="15" customHeight="1">
      <c r="A36" s="10" t="s">
        <v>97</v>
      </c>
      <c r="B36" s="5" t="s">
        <v>98</v>
      </c>
      <c r="C36" s="5" t="s">
        <v>0</v>
      </c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0" t="s">
        <v>99</v>
      </c>
      <c r="B37" s="5" t="s">
        <v>100</v>
      </c>
      <c r="C37" s="5" t="s">
        <v>0</v>
      </c>
      <c r="D37" s="15">
        <v>60189014455</v>
      </c>
      <c r="E37" s="15">
        <v>60189014455</v>
      </c>
      <c r="F37" s="15">
        <v>39713455823</v>
      </c>
      <c r="G37" s="15">
        <v>39713455823</v>
      </c>
      <c r="H37" s="1"/>
      <c r="I37" s="1"/>
      <c r="J37" s="1"/>
    </row>
    <row r="38" spans="1:10" ht="15" customHeight="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9" workbookViewId="0">
      <selection activeCell="E45" sqref="A1:E45"/>
    </sheetView>
  </sheetViews>
  <sheetFormatPr defaultRowHeight="12.75"/>
  <cols>
    <col min="1" max="1" width="66.42578125" customWidth="1"/>
    <col min="2" max="2" width="6.85546875" customWidth="1"/>
    <col min="3" max="3" width="21.140625" customWidth="1"/>
    <col min="4" max="4" width="18.42578125" customWidth="1"/>
    <col min="5" max="5" width="18.7109375" customWidth="1"/>
  </cols>
  <sheetData>
    <row r="1" spans="1:5" ht="43.5" customHeight="1">
      <c r="A1" s="9" t="s">
        <v>26</v>
      </c>
      <c r="B1" s="9" t="s">
        <v>27</v>
      </c>
      <c r="C1" s="9" t="s">
        <v>28</v>
      </c>
      <c r="D1" s="17" t="s">
        <v>332</v>
      </c>
      <c r="E1" s="17" t="s">
        <v>333</v>
      </c>
    </row>
    <row r="2" spans="1:5" ht="15" customHeight="1">
      <c r="A2" s="10" t="s">
        <v>101</v>
      </c>
      <c r="B2" s="5" t="s">
        <v>102</v>
      </c>
      <c r="C2" s="5" t="s">
        <v>0</v>
      </c>
      <c r="D2" s="5" t="s">
        <v>0</v>
      </c>
      <c r="E2" s="5" t="s">
        <v>0</v>
      </c>
    </row>
    <row r="3" spans="1:5" ht="15" customHeight="1">
      <c r="A3" s="5" t="s">
        <v>103</v>
      </c>
      <c r="B3" s="5" t="s">
        <v>104</v>
      </c>
      <c r="C3" s="5" t="s">
        <v>0</v>
      </c>
      <c r="D3" s="18">
        <v>46784744115</v>
      </c>
      <c r="E3" s="18">
        <v>9672770426</v>
      </c>
    </row>
    <row r="4" spans="1:5" ht="15" customHeight="1">
      <c r="A4" s="5" t="s">
        <v>105</v>
      </c>
      <c r="B4" s="5" t="s">
        <v>106</v>
      </c>
      <c r="C4" s="5" t="s">
        <v>0</v>
      </c>
      <c r="D4" s="18">
        <v>46784744115</v>
      </c>
      <c r="E4" s="18">
        <v>9672770426</v>
      </c>
    </row>
    <row r="5" spans="1:5" ht="15" customHeight="1">
      <c r="A5" s="5" t="s">
        <v>107</v>
      </c>
      <c r="B5" s="5" t="s">
        <v>108</v>
      </c>
      <c r="C5" s="5" t="s">
        <v>0</v>
      </c>
      <c r="D5" s="18">
        <v>0</v>
      </c>
      <c r="E5" s="18">
        <v>0</v>
      </c>
    </row>
    <row r="6" spans="1:5" ht="15" customHeight="1">
      <c r="A6" s="5" t="s">
        <v>109</v>
      </c>
      <c r="B6" s="5" t="s">
        <v>110</v>
      </c>
      <c r="C6" s="5" t="s">
        <v>0</v>
      </c>
      <c r="D6" s="18">
        <v>496711163100</v>
      </c>
      <c r="E6" s="18">
        <v>397527034500</v>
      </c>
    </row>
    <row r="7" spans="1:5" ht="15" customHeight="1">
      <c r="A7" s="5" t="s">
        <v>111</v>
      </c>
      <c r="B7" s="5" t="s">
        <v>112</v>
      </c>
      <c r="C7" s="5" t="s">
        <v>0</v>
      </c>
      <c r="D7" s="18">
        <v>496711163100</v>
      </c>
      <c r="E7" s="18">
        <v>397527034500</v>
      </c>
    </row>
    <row r="8" spans="1:5" ht="15" customHeight="1">
      <c r="A8" s="5" t="s">
        <v>113</v>
      </c>
      <c r="B8" s="5" t="s">
        <v>114</v>
      </c>
      <c r="C8" s="5" t="s">
        <v>0</v>
      </c>
      <c r="D8" s="18">
        <v>0</v>
      </c>
      <c r="E8" s="18">
        <v>0</v>
      </c>
    </row>
    <row r="9" spans="1:5" ht="15" customHeight="1">
      <c r="A9" s="5" t="s">
        <v>115</v>
      </c>
      <c r="B9" s="5" t="s">
        <v>116</v>
      </c>
      <c r="C9" s="5" t="s">
        <v>0</v>
      </c>
      <c r="D9" s="18">
        <v>6399212326</v>
      </c>
      <c r="E9" s="18">
        <v>2315670000</v>
      </c>
    </row>
    <row r="10" spans="1:5" ht="15" customHeight="1">
      <c r="A10" s="5" t="s">
        <v>117</v>
      </c>
      <c r="B10" s="5" t="s">
        <v>118</v>
      </c>
      <c r="C10" s="5" t="s">
        <v>0</v>
      </c>
      <c r="D10" s="18">
        <v>5296955000</v>
      </c>
      <c r="E10" s="18">
        <v>1600670000</v>
      </c>
    </row>
    <row r="11" spans="1:5" ht="15" customHeight="1">
      <c r="A11" s="5" t="s">
        <v>119</v>
      </c>
      <c r="B11" s="5" t="s">
        <v>120</v>
      </c>
      <c r="C11" s="5" t="s">
        <v>0</v>
      </c>
      <c r="D11" s="18">
        <v>0</v>
      </c>
      <c r="E11" s="18">
        <v>0</v>
      </c>
    </row>
    <row r="12" spans="1:5" ht="15" customHeight="1">
      <c r="A12" s="5" t="s">
        <v>121</v>
      </c>
      <c r="B12" s="5" t="s">
        <v>122</v>
      </c>
      <c r="C12" s="5"/>
      <c r="D12" s="18">
        <v>1055000000</v>
      </c>
      <c r="E12" s="18">
        <v>715000000</v>
      </c>
    </row>
    <row r="13" spans="1:5" ht="15" customHeight="1">
      <c r="A13" s="5" t="s">
        <v>123</v>
      </c>
      <c r="B13" s="5" t="s">
        <v>124</v>
      </c>
      <c r="C13" s="5" t="s">
        <v>0</v>
      </c>
      <c r="D13" s="18">
        <v>0</v>
      </c>
      <c r="E13" s="18">
        <v>0</v>
      </c>
    </row>
    <row r="14" spans="1:5" ht="15" customHeight="1">
      <c r="A14" s="5" t="s">
        <v>125</v>
      </c>
      <c r="B14" s="5" t="s">
        <v>126</v>
      </c>
      <c r="C14" s="5" t="s">
        <v>0</v>
      </c>
      <c r="D14" s="18">
        <v>0</v>
      </c>
      <c r="E14" s="18">
        <v>0</v>
      </c>
    </row>
    <row r="15" spans="1:5" ht="15" customHeight="1">
      <c r="A15" s="5" t="s">
        <v>127</v>
      </c>
      <c r="B15" s="5" t="s">
        <v>128</v>
      </c>
      <c r="C15" s="5" t="s">
        <v>0</v>
      </c>
      <c r="D15" s="18">
        <v>1055000000</v>
      </c>
      <c r="E15" s="18">
        <v>715000000</v>
      </c>
    </row>
    <row r="16" spans="1:5" ht="15" customHeight="1">
      <c r="A16" s="5" t="s">
        <v>129</v>
      </c>
      <c r="B16" s="5" t="s">
        <v>130</v>
      </c>
      <c r="C16" s="5" t="s">
        <v>0</v>
      </c>
      <c r="D16" s="18">
        <v>47257326</v>
      </c>
      <c r="E16" s="18">
        <v>0</v>
      </c>
    </row>
    <row r="17" spans="1:5" ht="15" customHeight="1">
      <c r="A17" s="5" t="s">
        <v>131</v>
      </c>
      <c r="B17" s="5" t="s">
        <v>132</v>
      </c>
      <c r="C17" s="5" t="s">
        <v>0</v>
      </c>
      <c r="D17" s="18">
        <v>0</v>
      </c>
      <c r="E17" s="18">
        <v>0</v>
      </c>
    </row>
    <row r="18" spans="1:5" ht="15" customHeight="1">
      <c r="A18" s="10" t="s">
        <v>133</v>
      </c>
      <c r="B18" s="5" t="s">
        <v>134</v>
      </c>
      <c r="C18" s="5" t="s">
        <v>0</v>
      </c>
      <c r="D18" s="15">
        <v>549895119541</v>
      </c>
      <c r="E18" s="15">
        <v>409515474926</v>
      </c>
    </row>
    <row r="19" spans="1:5" ht="15" customHeight="1">
      <c r="A19" s="10" t="s">
        <v>135</v>
      </c>
      <c r="B19" s="5" t="s">
        <v>136</v>
      </c>
      <c r="C19" s="5" t="s">
        <v>0</v>
      </c>
      <c r="D19" s="15"/>
      <c r="E19" s="15"/>
    </row>
    <row r="20" spans="1:5" ht="15" customHeight="1">
      <c r="A20" s="5" t="s">
        <v>137</v>
      </c>
      <c r="B20" s="5" t="s">
        <v>138</v>
      </c>
      <c r="C20" s="5" t="s">
        <v>0</v>
      </c>
      <c r="D20" s="18">
        <v>0</v>
      </c>
      <c r="E20" s="18">
        <v>0</v>
      </c>
    </row>
    <row r="21" spans="1:5" ht="15" customHeight="1">
      <c r="A21" s="5" t="s">
        <v>139</v>
      </c>
      <c r="B21" s="5" t="s">
        <v>140</v>
      </c>
      <c r="C21" s="5" t="s">
        <v>0</v>
      </c>
      <c r="D21" s="18">
        <v>1713500000</v>
      </c>
      <c r="E21" s="18">
        <v>6664170000</v>
      </c>
    </row>
    <row r="22" spans="1:5" ht="15" customHeight="1">
      <c r="A22" s="5" t="s">
        <v>141</v>
      </c>
      <c r="B22" s="5" t="s">
        <v>142</v>
      </c>
      <c r="C22" s="5" t="s">
        <v>0</v>
      </c>
      <c r="D22" s="18">
        <v>159147753</v>
      </c>
      <c r="E22" s="18">
        <v>24741798</v>
      </c>
    </row>
    <row r="23" spans="1:5" ht="15" customHeight="1">
      <c r="A23" s="5" t="s">
        <v>143</v>
      </c>
      <c r="B23" s="5" t="s">
        <v>144</v>
      </c>
      <c r="C23" s="5" t="s">
        <v>0</v>
      </c>
      <c r="D23" s="18">
        <v>1249236189</v>
      </c>
      <c r="E23" s="18">
        <v>9981216</v>
      </c>
    </row>
    <row r="24" spans="1:5" ht="15" customHeight="1">
      <c r="A24" s="5" t="s">
        <v>145</v>
      </c>
      <c r="B24" s="5" t="s">
        <v>146</v>
      </c>
      <c r="C24" s="5" t="s">
        <v>0</v>
      </c>
      <c r="D24" s="18">
        <v>2918746810</v>
      </c>
      <c r="E24" s="18">
        <v>83000000</v>
      </c>
    </row>
    <row r="25" spans="1:5" ht="15" customHeight="1">
      <c r="A25" s="5" t="s">
        <v>147</v>
      </c>
      <c r="B25" s="5" t="s">
        <v>148</v>
      </c>
      <c r="C25" s="5" t="s">
        <v>0</v>
      </c>
      <c r="D25" s="18">
        <v>122718032</v>
      </c>
      <c r="E25" s="18">
        <v>125206860</v>
      </c>
    </row>
    <row r="26" spans="1:5" ht="15" customHeight="1">
      <c r="A26" s="5" t="s">
        <v>149</v>
      </c>
      <c r="B26" s="5" t="s">
        <v>150</v>
      </c>
      <c r="C26" s="5" t="s">
        <v>0</v>
      </c>
      <c r="D26" s="18">
        <v>2148499905</v>
      </c>
      <c r="E26" s="18">
        <v>557118052</v>
      </c>
    </row>
    <row r="27" spans="1:5" ht="15" customHeight="1">
      <c r="A27" s="5" t="s">
        <v>151</v>
      </c>
      <c r="B27" s="5" t="s">
        <v>152</v>
      </c>
      <c r="C27" s="5" t="s">
        <v>0</v>
      </c>
      <c r="D27" s="18">
        <v>2383355001</v>
      </c>
      <c r="E27" s="18">
        <v>783368526</v>
      </c>
    </row>
    <row r="28" spans="1:5" ht="15" customHeight="1">
      <c r="A28" s="5" t="s">
        <v>153</v>
      </c>
      <c r="B28" s="5" t="s">
        <v>154</v>
      </c>
      <c r="C28" s="5" t="s">
        <v>0</v>
      </c>
      <c r="D28" s="18">
        <v>940703468</v>
      </c>
      <c r="E28" s="18">
        <v>712886392</v>
      </c>
    </row>
    <row r="29" spans="1:5" ht="15" customHeight="1">
      <c r="A29" s="5" t="s">
        <v>155</v>
      </c>
      <c r="B29" s="5" t="s">
        <v>156</v>
      </c>
      <c r="C29" s="5" t="s">
        <v>0</v>
      </c>
      <c r="D29" s="18">
        <v>19520758</v>
      </c>
      <c r="E29" s="18">
        <v>14691250</v>
      </c>
    </row>
    <row r="30" spans="1:5" ht="15" customHeight="1">
      <c r="A30" s="10" t="s">
        <v>157</v>
      </c>
      <c r="B30" s="5" t="s">
        <v>158</v>
      </c>
      <c r="C30" s="5" t="s">
        <v>0</v>
      </c>
      <c r="D30" s="15">
        <v>11655427916</v>
      </c>
      <c r="E30" s="15">
        <v>8975164094</v>
      </c>
    </row>
    <row r="31" spans="1:5" ht="15" customHeight="1">
      <c r="A31" s="10" t="s">
        <v>159</v>
      </c>
      <c r="B31" s="5" t="s">
        <v>160</v>
      </c>
      <c r="C31" s="5" t="s">
        <v>0</v>
      </c>
      <c r="D31" s="15">
        <v>538239691625</v>
      </c>
      <c r="E31" s="15">
        <v>400540310832</v>
      </c>
    </row>
    <row r="32" spans="1:5" ht="15" customHeight="1">
      <c r="A32" s="5" t="s">
        <v>161</v>
      </c>
      <c r="B32" s="5" t="s">
        <v>162</v>
      </c>
      <c r="C32" s="5" t="s">
        <v>0</v>
      </c>
      <c r="D32" s="18">
        <v>194304606800</v>
      </c>
      <c r="E32" s="18">
        <v>158318464800</v>
      </c>
    </row>
    <row r="33" spans="1:5" ht="15" customHeight="1">
      <c r="A33" s="5" t="s">
        <v>163</v>
      </c>
      <c r="B33" s="5" t="s">
        <v>164</v>
      </c>
      <c r="C33" s="5" t="s">
        <v>0</v>
      </c>
      <c r="D33" s="18">
        <v>2987406885400</v>
      </c>
      <c r="E33" s="18">
        <v>2893486395100</v>
      </c>
    </row>
    <row r="34" spans="1:5" ht="15" customHeight="1">
      <c r="A34" s="5" t="s">
        <v>165</v>
      </c>
      <c r="B34" s="5" t="s">
        <v>166</v>
      </c>
      <c r="C34" s="5" t="s">
        <v>0</v>
      </c>
      <c r="D34" s="18">
        <v>-2793102278600</v>
      </c>
      <c r="E34" s="18">
        <v>-2735167930300</v>
      </c>
    </row>
    <row r="35" spans="1:5" ht="15" customHeight="1">
      <c r="A35" s="5" t="s">
        <v>167</v>
      </c>
      <c r="B35" s="5" t="s">
        <v>168</v>
      </c>
      <c r="C35" s="5" t="s">
        <v>0</v>
      </c>
      <c r="D35" s="18">
        <v>202080533337</v>
      </c>
      <c r="E35" s="18">
        <v>136350837761</v>
      </c>
    </row>
    <row r="36" spans="1:5" ht="15" customHeight="1">
      <c r="A36" s="5" t="s">
        <v>169</v>
      </c>
      <c r="B36" s="5" t="s">
        <v>170</v>
      </c>
      <c r="C36" s="5" t="s">
        <v>0</v>
      </c>
      <c r="D36" s="18">
        <v>141854551488</v>
      </c>
      <c r="E36" s="18">
        <v>105871008271</v>
      </c>
    </row>
    <row r="37" spans="1:5" ht="15" customHeight="1">
      <c r="A37" s="10" t="s">
        <v>171</v>
      </c>
      <c r="B37" s="5" t="s">
        <v>172</v>
      </c>
      <c r="C37" s="5" t="s">
        <v>0</v>
      </c>
      <c r="D37" s="19">
        <v>27700.81</v>
      </c>
      <c r="E37" s="19">
        <v>25299.65</v>
      </c>
    </row>
    <row r="38" spans="1:5" ht="15" customHeight="1">
      <c r="A38" s="10" t="s">
        <v>173</v>
      </c>
      <c r="B38" s="5" t="s">
        <v>174</v>
      </c>
      <c r="C38" s="5" t="s">
        <v>0</v>
      </c>
      <c r="D38" s="15">
        <v>0</v>
      </c>
      <c r="E38" s="15">
        <v>0</v>
      </c>
    </row>
    <row r="39" spans="1:5" ht="15" customHeight="1">
      <c r="A39" s="5" t="s">
        <v>175</v>
      </c>
      <c r="B39" s="5" t="s">
        <v>176</v>
      </c>
      <c r="C39" s="5" t="s">
        <v>0</v>
      </c>
      <c r="D39" s="18">
        <v>24205471238</v>
      </c>
      <c r="E39" s="18">
        <v>0</v>
      </c>
    </row>
    <row r="40" spans="1:5" ht="15" customHeight="1">
      <c r="A40" s="5" t="s">
        <v>177</v>
      </c>
      <c r="B40" s="5" t="s">
        <v>178</v>
      </c>
      <c r="C40" s="5" t="s">
        <v>0</v>
      </c>
      <c r="D40" s="18">
        <v>24205471238</v>
      </c>
      <c r="E40" s="18">
        <v>0</v>
      </c>
    </row>
    <row r="41" spans="1:5" ht="15" customHeight="1">
      <c r="A41" s="10" t="s">
        <v>179</v>
      </c>
      <c r="B41" s="5" t="s">
        <v>180</v>
      </c>
      <c r="C41" s="5" t="s">
        <v>0</v>
      </c>
      <c r="D41" s="15"/>
      <c r="E41" s="15"/>
    </row>
    <row r="42" spans="1:5" ht="15" customHeight="1">
      <c r="A42" s="33" t="s">
        <v>181</v>
      </c>
      <c r="B42" s="33" t="s">
        <v>182</v>
      </c>
      <c r="C42" s="33" t="s">
        <v>0</v>
      </c>
      <c r="D42" s="34">
        <v>0</v>
      </c>
      <c r="E42" s="34">
        <v>0</v>
      </c>
    </row>
    <row r="43" spans="1:5" ht="15" customHeight="1">
      <c r="A43" s="35" t="s">
        <v>183</v>
      </c>
      <c r="B43" s="35" t="s">
        <v>184</v>
      </c>
      <c r="C43" s="35" t="s">
        <v>0</v>
      </c>
      <c r="D43" s="36">
        <v>0</v>
      </c>
      <c r="E43" s="36">
        <v>0</v>
      </c>
    </row>
    <row r="44" spans="1:5" ht="15" customHeight="1">
      <c r="A44" s="35" t="s">
        <v>185</v>
      </c>
      <c r="B44" s="35" t="s">
        <v>186</v>
      </c>
      <c r="C44" s="35" t="s">
        <v>0</v>
      </c>
      <c r="D44" s="36">
        <v>0</v>
      </c>
      <c r="E44" s="36">
        <v>0</v>
      </c>
    </row>
    <row r="45" spans="1:5" ht="15" customHeight="1">
      <c r="A45" s="35" t="s">
        <v>187</v>
      </c>
      <c r="B45" s="35" t="s">
        <v>188</v>
      </c>
      <c r="C45" s="35"/>
      <c r="D45" s="37">
        <v>19430460.68</v>
      </c>
      <c r="E45" s="37">
        <v>15831846.48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75"/>
  <cols>
    <col min="1" max="1" width="84.7109375" customWidth="1"/>
    <col min="2" max="2" width="6.85546875" customWidth="1"/>
    <col min="3" max="3" width="20.85546875" customWidth="1"/>
    <col min="4" max="4" width="18.5703125" customWidth="1"/>
    <col min="5" max="5" width="18.85546875" customWidth="1"/>
  </cols>
  <sheetData>
    <row r="1" spans="1:5" ht="15" customHeight="1">
      <c r="A1" s="9" t="s">
        <v>26</v>
      </c>
      <c r="B1" s="9" t="s">
        <v>27</v>
      </c>
      <c r="C1" s="9" t="s">
        <v>28</v>
      </c>
      <c r="D1" s="9" t="s">
        <v>29</v>
      </c>
      <c r="E1" s="9" t="s">
        <v>30</v>
      </c>
    </row>
    <row r="2" spans="1:5" ht="15" customHeight="1">
      <c r="A2" s="10" t="s">
        <v>189</v>
      </c>
      <c r="B2" s="5" t="s">
        <v>102</v>
      </c>
      <c r="C2" s="5" t="s">
        <v>0</v>
      </c>
      <c r="D2" s="5" t="s">
        <v>0</v>
      </c>
      <c r="E2" s="5" t="s">
        <v>0</v>
      </c>
    </row>
    <row r="3" spans="1:5" ht="15" customHeight="1">
      <c r="A3" s="5" t="s">
        <v>190</v>
      </c>
      <c r="B3" s="5" t="s">
        <v>32</v>
      </c>
      <c r="C3" s="5" t="s">
        <v>0</v>
      </c>
      <c r="D3" s="5" t="s">
        <v>0</v>
      </c>
      <c r="E3" s="5" t="s">
        <v>0</v>
      </c>
    </row>
    <row r="4" spans="1:5" ht="15" customHeight="1">
      <c r="A4" s="5" t="s">
        <v>191</v>
      </c>
      <c r="B4" s="5" t="s">
        <v>34</v>
      </c>
      <c r="C4" s="5" t="s">
        <v>0</v>
      </c>
      <c r="D4" s="5" t="s">
        <v>0</v>
      </c>
      <c r="E4" s="5" t="s">
        <v>0</v>
      </c>
    </row>
    <row r="5" spans="1:5" ht="15" customHeight="1">
      <c r="A5" s="5" t="s">
        <v>192</v>
      </c>
      <c r="B5" s="5" t="s">
        <v>36</v>
      </c>
      <c r="C5" s="5" t="s">
        <v>0</v>
      </c>
      <c r="D5" s="5" t="s">
        <v>0</v>
      </c>
      <c r="E5" s="5" t="s">
        <v>0</v>
      </c>
    </row>
    <row r="6" spans="1:5" ht="15" customHeight="1">
      <c r="A6" s="5" t="s">
        <v>193</v>
      </c>
      <c r="B6" s="5" t="s">
        <v>38</v>
      </c>
      <c r="C6" s="5" t="s">
        <v>0</v>
      </c>
      <c r="D6" s="5" t="s">
        <v>0</v>
      </c>
      <c r="E6" s="5" t="s">
        <v>0</v>
      </c>
    </row>
    <row r="7" spans="1:5" ht="15" customHeight="1">
      <c r="A7" s="5" t="s">
        <v>194</v>
      </c>
      <c r="B7" s="5" t="s">
        <v>40</v>
      </c>
      <c r="C7" s="5" t="s">
        <v>0</v>
      </c>
      <c r="D7" s="5" t="s">
        <v>0</v>
      </c>
      <c r="E7" s="5" t="s">
        <v>0</v>
      </c>
    </row>
    <row r="8" spans="1:5" ht="15" customHeight="1">
      <c r="A8" s="5" t="s">
        <v>195</v>
      </c>
      <c r="B8" s="5" t="s">
        <v>42</v>
      </c>
      <c r="C8" s="5" t="s">
        <v>0</v>
      </c>
      <c r="D8" s="5" t="s">
        <v>0</v>
      </c>
      <c r="E8" s="5" t="s">
        <v>0</v>
      </c>
    </row>
    <row r="9" spans="1:5" ht="15" customHeight="1">
      <c r="A9" s="5" t="s">
        <v>196</v>
      </c>
      <c r="B9" s="5" t="s">
        <v>44</v>
      </c>
      <c r="C9" s="5" t="s">
        <v>0</v>
      </c>
      <c r="D9" s="5" t="s">
        <v>0</v>
      </c>
      <c r="E9" s="5" t="s">
        <v>0</v>
      </c>
    </row>
    <row r="10" spans="1:5" ht="15" customHeight="1">
      <c r="A10" s="5" t="s">
        <v>197</v>
      </c>
      <c r="B10" s="5" t="s">
        <v>46</v>
      </c>
      <c r="C10" s="5" t="s">
        <v>0</v>
      </c>
      <c r="D10" s="5" t="s">
        <v>0</v>
      </c>
      <c r="E10" s="5" t="s">
        <v>0</v>
      </c>
    </row>
    <row r="11" spans="1:5" ht="15" customHeight="1">
      <c r="A11" s="5" t="s">
        <v>198</v>
      </c>
      <c r="B11" s="5" t="s">
        <v>48</v>
      </c>
      <c r="C11" s="5" t="s">
        <v>0</v>
      </c>
      <c r="D11" s="5" t="s">
        <v>0</v>
      </c>
      <c r="E11" s="5" t="s">
        <v>0</v>
      </c>
    </row>
    <row r="12" spans="1:5" ht="15" customHeight="1">
      <c r="A12" s="5" t="s">
        <v>199</v>
      </c>
      <c r="B12" s="5" t="s">
        <v>50</v>
      </c>
      <c r="C12" s="5" t="s">
        <v>0</v>
      </c>
      <c r="D12" s="5" t="s">
        <v>0</v>
      </c>
      <c r="E12" s="5" t="s">
        <v>0</v>
      </c>
    </row>
    <row r="13" spans="1:5" ht="15" customHeight="1">
      <c r="A13" s="5" t="s">
        <v>200</v>
      </c>
      <c r="B13" s="5" t="s">
        <v>62</v>
      </c>
      <c r="C13" s="5" t="s">
        <v>0</v>
      </c>
      <c r="D13" s="5" t="s">
        <v>0</v>
      </c>
      <c r="E13" s="5" t="s">
        <v>0</v>
      </c>
    </row>
    <row r="14" spans="1:5" ht="15" customHeight="1">
      <c r="A14" s="10" t="s">
        <v>201</v>
      </c>
      <c r="B14" s="5" t="s">
        <v>136</v>
      </c>
      <c r="C14" s="5" t="s">
        <v>0</v>
      </c>
      <c r="D14" s="5" t="s">
        <v>0</v>
      </c>
      <c r="E14" s="5" t="s">
        <v>0</v>
      </c>
    </row>
    <row r="15" spans="1:5" ht="15" customHeight="1">
      <c r="A15" s="5" t="s">
        <v>202</v>
      </c>
      <c r="B15" s="5" t="s">
        <v>203</v>
      </c>
      <c r="C15" s="5" t="s">
        <v>0</v>
      </c>
      <c r="D15" s="5" t="s">
        <v>0</v>
      </c>
      <c r="E15" s="5" t="s">
        <v>0</v>
      </c>
    </row>
    <row r="16" spans="1:5" ht="15" customHeight="1">
      <c r="A16" s="5" t="s">
        <v>204</v>
      </c>
      <c r="B16" s="5" t="s">
        <v>205</v>
      </c>
      <c r="C16" s="5" t="s">
        <v>0</v>
      </c>
      <c r="D16" s="5" t="s">
        <v>0</v>
      </c>
      <c r="E16" s="5" t="s">
        <v>0</v>
      </c>
    </row>
    <row r="17" spans="1:5" ht="15" customHeight="1">
      <c r="A17" s="5" t="s">
        <v>206</v>
      </c>
      <c r="B17" s="5" t="s">
        <v>84</v>
      </c>
      <c r="C17" s="5" t="s">
        <v>0</v>
      </c>
      <c r="D17" s="5" t="s">
        <v>0</v>
      </c>
      <c r="E17" s="5" t="s">
        <v>0</v>
      </c>
    </row>
    <row r="18" spans="1:5" ht="15" customHeight="1">
      <c r="A18" s="5" t="s">
        <v>207</v>
      </c>
      <c r="B18" s="5" t="s">
        <v>86</v>
      </c>
      <c r="C18" s="5" t="s">
        <v>0</v>
      </c>
      <c r="D18" s="5" t="s">
        <v>0</v>
      </c>
      <c r="E18" s="5" t="s">
        <v>0</v>
      </c>
    </row>
    <row r="19" spans="1:5" ht="15" customHeight="1">
      <c r="A19" s="5" t="s">
        <v>208</v>
      </c>
      <c r="B19" s="5" t="s">
        <v>209</v>
      </c>
      <c r="C19" s="5" t="s">
        <v>0</v>
      </c>
      <c r="D19" s="5" t="s">
        <v>0</v>
      </c>
      <c r="E19" s="5" t="s">
        <v>0</v>
      </c>
    </row>
    <row r="20" spans="1:5" ht="15" customHeight="1">
      <c r="A20" s="5" t="s">
        <v>210</v>
      </c>
      <c r="B20" s="5" t="s">
        <v>92</v>
      </c>
      <c r="C20" s="5" t="s">
        <v>0</v>
      </c>
      <c r="D20" s="5" t="s">
        <v>0</v>
      </c>
      <c r="E20" s="5" t="s">
        <v>0</v>
      </c>
    </row>
    <row r="21" spans="1:5" ht="15" customHeight="1">
      <c r="A21" s="10" t="s">
        <v>211</v>
      </c>
      <c r="B21" s="5" t="s">
        <v>98</v>
      </c>
      <c r="C21" s="5" t="s">
        <v>0</v>
      </c>
      <c r="D21" s="5" t="s">
        <v>0</v>
      </c>
      <c r="E21" s="5" t="s">
        <v>0</v>
      </c>
    </row>
    <row r="22" spans="1:5" ht="15" customHeight="1">
      <c r="A22" s="10" t="s">
        <v>212</v>
      </c>
      <c r="B22" s="5" t="s">
        <v>213</v>
      </c>
      <c r="C22" s="5" t="s">
        <v>0</v>
      </c>
      <c r="D22" s="5" t="s">
        <v>0</v>
      </c>
      <c r="E22" s="5" t="s">
        <v>0</v>
      </c>
    </row>
    <row r="23" spans="1:5" ht="15" customHeight="1">
      <c r="A23" s="5" t="s">
        <v>214</v>
      </c>
      <c r="B23" s="5" t="s">
        <v>215</v>
      </c>
      <c r="C23" s="5" t="s">
        <v>0</v>
      </c>
      <c r="D23" s="5" t="s">
        <v>0</v>
      </c>
      <c r="E23" s="5" t="s">
        <v>0</v>
      </c>
    </row>
    <row r="24" spans="1:5" ht="15" customHeight="1">
      <c r="A24" s="5" t="s">
        <v>216</v>
      </c>
      <c r="B24" s="5" t="s">
        <v>217</v>
      </c>
      <c r="C24" s="5" t="s">
        <v>0</v>
      </c>
      <c r="D24" s="5" t="s">
        <v>0</v>
      </c>
      <c r="E24" s="5" t="s">
        <v>0</v>
      </c>
    </row>
    <row r="25" spans="1:5" ht="15" customHeight="1">
      <c r="A25" s="5" t="s">
        <v>218</v>
      </c>
      <c r="B25" s="5" t="s">
        <v>219</v>
      </c>
      <c r="C25" s="5" t="s">
        <v>0</v>
      </c>
      <c r="D25" s="5" t="s">
        <v>0</v>
      </c>
      <c r="E25" s="5" t="s">
        <v>0</v>
      </c>
    </row>
    <row r="26" spans="1:5" ht="15" customHeight="1">
      <c r="A26" s="5" t="s">
        <v>220</v>
      </c>
      <c r="B26" s="5" t="s">
        <v>221</v>
      </c>
      <c r="C26" s="5" t="s">
        <v>0</v>
      </c>
      <c r="D26" s="5" t="s">
        <v>0</v>
      </c>
      <c r="E26" s="5" t="s">
        <v>0</v>
      </c>
    </row>
    <row r="27" spans="1:5" ht="15" customHeight="1">
      <c r="A27" s="10" t="s">
        <v>222</v>
      </c>
      <c r="B27" s="5" t="s">
        <v>223</v>
      </c>
      <c r="C27" s="5" t="s">
        <v>0</v>
      </c>
      <c r="D27" s="5" t="s">
        <v>0</v>
      </c>
      <c r="E27" s="5" t="s">
        <v>0</v>
      </c>
    </row>
    <row r="28" spans="1:5" ht="15" customHeight="1">
      <c r="A28" s="5" t="s">
        <v>224</v>
      </c>
      <c r="B28" s="5" t="s">
        <v>225</v>
      </c>
      <c r="C28" s="5"/>
      <c r="D28" s="5"/>
      <c r="E28" s="5"/>
    </row>
    <row r="29" spans="1:5" ht="15" customHeight="1">
      <c r="A29" s="5" t="s">
        <v>216</v>
      </c>
      <c r="B29" s="5" t="s">
        <v>226</v>
      </c>
      <c r="C29" s="5"/>
      <c r="D29" s="5"/>
      <c r="E29" s="5"/>
    </row>
    <row r="30" spans="1:5" ht="15" customHeight="1">
      <c r="A30" s="5" t="s">
        <v>227</v>
      </c>
      <c r="B30" s="5" t="s">
        <v>228</v>
      </c>
      <c r="C30" s="5"/>
      <c r="D30" s="5"/>
      <c r="E30" s="5"/>
    </row>
    <row r="31" spans="1:5" ht="15" customHeight="1">
      <c r="A31" s="5" t="s">
        <v>220</v>
      </c>
      <c r="B31" s="5" t="s">
        <v>229</v>
      </c>
      <c r="C31" s="5"/>
      <c r="D31" s="5"/>
      <c r="E31" s="5"/>
    </row>
    <row r="32" spans="1:5" ht="15" customHeight="1">
      <c r="A32" s="10" t="s">
        <v>230</v>
      </c>
      <c r="B32" s="5" t="s">
        <v>231</v>
      </c>
      <c r="C32" s="5"/>
      <c r="D32" s="5"/>
      <c r="E32" s="5"/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workbookViewId="0">
      <selection activeCell="E3" sqref="E3:F10"/>
    </sheetView>
  </sheetViews>
  <sheetFormatPr defaultRowHeight="12.75"/>
  <cols>
    <col min="1" max="2" width="6.85546875" customWidth="1"/>
    <col min="3" max="3" width="69.7109375" customWidth="1"/>
    <col min="4" max="4" width="10.28515625" customWidth="1"/>
    <col min="5" max="6" width="24.28515625" customWidth="1"/>
  </cols>
  <sheetData>
    <row r="1" spans="1:6" ht="52.5" customHeight="1">
      <c r="A1" s="40" t="s">
        <v>3</v>
      </c>
      <c r="B1" s="40"/>
      <c r="C1" s="9" t="s">
        <v>4</v>
      </c>
      <c r="D1" s="9" t="s">
        <v>232</v>
      </c>
      <c r="E1" s="17" t="s">
        <v>334</v>
      </c>
      <c r="F1" s="17" t="s">
        <v>331</v>
      </c>
    </row>
    <row r="2" spans="1:6" ht="15" customHeight="1">
      <c r="A2" s="40" t="s">
        <v>233</v>
      </c>
      <c r="B2" s="40"/>
      <c r="C2" s="9" t="s">
        <v>234</v>
      </c>
      <c r="D2" s="9" t="s">
        <v>0</v>
      </c>
      <c r="E2" s="9" t="s">
        <v>6</v>
      </c>
      <c r="F2" s="9" t="s">
        <v>9</v>
      </c>
    </row>
    <row r="3" spans="1:6" ht="15" customHeight="1">
      <c r="A3" s="10" t="s">
        <v>102</v>
      </c>
      <c r="B3" s="10" t="s">
        <v>0</v>
      </c>
      <c r="C3" s="10" t="s">
        <v>235</v>
      </c>
      <c r="D3" s="10" t="s">
        <v>236</v>
      </c>
      <c r="E3" s="20">
        <v>400540310832</v>
      </c>
      <c r="F3" s="20">
        <v>370867339194</v>
      </c>
    </row>
    <row r="4" spans="1:6" ht="15" customHeight="1">
      <c r="A4" s="10" t="s">
        <v>136</v>
      </c>
      <c r="B4" s="10" t="s">
        <v>0</v>
      </c>
      <c r="C4" s="10" t="s">
        <v>237</v>
      </c>
      <c r="D4" s="10" t="s">
        <v>238</v>
      </c>
      <c r="E4" s="20">
        <v>35983543217</v>
      </c>
      <c r="F4" s="20">
        <v>39713455823</v>
      </c>
    </row>
    <row r="5" spans="1:6" ht="15" customHeight="1">
      <c r="A5" s="5" t="s">
        <v>0</v>
      </c>
      <c r="B5" s="5" t="s">
        <v>239</v>
      </c>
      <c r="C5" s="5" t="s">
        <v>240</v>
      </c>
      <c r="D5" s="5" t="s">
        <v>241</v>
      </c>
      <c r="E5" s="21">
        <v>60189014455</v>
      </c>
      <c r="F5" s="21">
        <v>39713455823</v>
      </c>
    </row>
    <row r="6" spans="1:6" ht="15" customHeight="1">
      <c r="A6" s="5" t="s">
        <v>0</v>
      </c>
      <c r="B6" s="5" t="s">
        <v>242</v>
      </c>
      <c r="C6" s="5" t="s">
        <v>243</v>
      </c>
      <c r="D6" s="5" t="s">
        <v>244</v>
      </c>
      <c r="E6" s="21">
        <v>-24205471238</v>
      </c>
      <c r="F6" s="21">
        <v>0</v>
      </c>
    </row>
    <row r="7" spans="1:6" ht="15" customHeight="1">
      <c r="A7" s="10" t="s">
        <v>245</v>
      </c>
      <c r="B7" s="10" t="s">
        <v>0</v>
      </c>
      <c r="C7" s="10" t="s">
        <v>246</v>
      </c>
      <c r="D7" s="10" t="s">
        <v>247</v>
      </c>
      <c r="E7" s="20">
        <v>101715837576</v>
      </c>
      <c r="F7" s="20">
        <v>-47330808676</v>
      </c>
    </row>
    <row r="8" spans="1:6" ht="15" customHeight="1">
      <c r="A8" s="5" t="s">
        <v>0</v>
      </c>
      <c r="B8" s="5" t="s">
        <v>248</v>
      </c>
      <c r="C8" s="5" t="s">
        <v>249</v>
      </c>
      <c r="D8" s="5" t="s">
        <v>250</v>
      </c>
      <c r="E8" s="21">
        <v>263189251825</v>
      </c>
      <c r="F8" s="21">
        <v>24867478739</v>
      </c>
    </row>
    <row r="9" spans="1:6" ht="15" customHeight="1">
      <c r="A9" s="5" t="s">
        <v>0</v>
      </c>
      <c r="B9" s="5" t="s">
        <v>251</v>
      </c>
      <c r="C9" s="5" t="s">
        <v>252</v>
      </c>
      <c r="D9" s="5" t="s">
        <v>253</v>
      </c>
      <c r="E9" s="21">
        <v>-161473414249</v>
      </c>
      <c r="F9" s="21">
        <v>-72198287415</v>
      </c>
    </row>
    <row r="10" spans="1:6" ht="15" customHeight="1">
      <c r="A10" s="10" t="s">
        <v>254</v>
      </c>
      <c r="B10" s="10" t="s">
        <v>0</v>
      </c>
      <c r="C10" s="10" t="s">
        <v>255</v>
      </c>
      <c r="D10" s="10" t="s">
        <v>256</v>
      </c>
      <c r="E10" s="20">
        <v>538239691625</v>
      </c>
      <c r="F10" s="20">
        <v>363249986341</v>
      </c>
    </row>
    <row r="11" spans="1:6" ht="15" customHeight="1">
      <c r="A11" s="11" t="s">
        <v>0</v>
      </c>
      <c r="B11" s="11"/>
      <c r="C11" s="11" t="s">
        <v>0</v>
      </c>
      <c r="D11" s="11" t="s">
        <v>0</v>
      </c>
      <c r="E11" s="11" t="s">
        <v>0</v>
      </c>
      <c r="F11" s="11" t="s">
        <v>0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87"/>
  <sheetViews>
    <sheetView workbookViewId="0">
      <selection activeCell="G87" sqref="A1:G87"/>
    </sheetView>
  </sheetViews>
  <sheetFormatPr defaultRowHeight="12.75"/>
  <cols>
    <col min="1" max="1" width="6.85546875" customWidth="1"/>
    <col min="2" max="2" width="22.85546875" customWidth="1"/>
    <col min="3" max="3" width="15.7109375" customWidth="1"/>
    <col min="4" max="4" width="9.5703125" customWidth="1"/>
    <col min="5" max="5" width="29.42578125" customWidth="1"/>
    <col min="6" max="6" width="20.7109375" customWidth="1"/>
    <col min="7" max="7" width="29.5703125" customWidth="1"/>
  </cols>
  <sheetData>
    <row r="1" spans="1:7" ht="15" customHeight="1">
      <c r="A1" s="9" t="s">
        <v>3</v>
      </c>
      <c r="B1" s="9" t="s">
        <v>257</v>
      </c>
      <c r="C1" s="40" t="s">
        <v>232</v>
      </c>
      <c r="D1" s="9" t="s">
        <v>258</v>
      </c>
      <c r="E1" s="9" t="s">
        <v>259</v>
      </c>
      <c r="F1" s="9" t="s">
        <v>260</v>
      </c>
      <c r="G1" s="9" t="s">
        <v>261</v>
      </c>
    </row>
    <row r="2" spans="1:7" ht="15" customHeight="1">
      <c r="A2" s="9"/>
      <c r="B2" s="9"/>
      <c r="C2" s="40"/>
      <c r="D2" s="9" t="s">
        <v>6</v>
      </c>
      <c r="E2" s="9" t="s">
        <v>9</v>
      </c>
      <c r="F2" s="9" t="s">
        <v>12</v>
      </c>
      <c r="G2" s="9" t="s">
        <v>15</v>
      </c>
    </row>
    <row r="3" spans="1:7" ht="15" customHeight="1">
      <c r="A3" s="10" t="s">
        <v>102</v>
      </c>
      <c r="B3" s="10" t="s">
        <v>262</v>
      </c>
      <c r="C3" s="10" t="s">
        <v>263</v>
      </c>
      <c r="D3" s="5" t="s">
        <v>0</v>
      </c>
      <c r="E3" s="5" t="s">
        <v>0</v>
      </c>
      <c r="F3" s="5" t="s">
        <v>0</v>
      </c>
      <c r="G3" s="5" t="s">
        <v>0</v>
      </c>
    </row>
    <row r="4" spans="1:7" ht="15" customHeight="1">
      <c r="A4" s="5" t="s">
        <v>264</v>
      </c>
      <c r="B4" s="5" t="s">
        <v>264</v>
      </c>
      <c r="C4" s="5" t="s">
        <v>264</v>
      </c>
      <c r="D4" s="5" t="s">
        <v>264</v>
      </c>
      <c r="E4" s="5" t="s">
        <v>264</v>
      </c>
      <c r="F4" s="5" t="s">
        <v>264</v>
      </c>
      <c r="G4" s="5" t="s">
        <v>264</v>
      </c>
    </row>
    <row r="5" spans="1:7" ht="15" customHeight="1">
      <c r="A5" s="22" t="s">
        <v>6</v>
      </c>
      <c r="B5" s="23" t="s">
        <v>335</v>
      </c>
      <c r="C5" s="24" t="s">
        <v>336</v>
      </c>
      <c r="D5" s="25">
        <v>800000</v>
      </c>
      <c r="E5" s="26">
        <v>23800</v>
      </c>
      <c r="F5" s="25">
        <v>19040000000</v>
      </c>
      <c r="G5" s="27">
        <v>3.46247844787071E-2</v>
      </c>
    </row>
    <row r="6" spans="1:7" ht="15" customHeight="1">
      <c r="A6" s="22" t="s">
        <v>9</v>
      </c>
      <c r="B6" s="23" t="s">
        <v>413</v>
      </c>
      <c r="C6" s="24" t="s">
        <v>338</v>
      </c>
      <c r="D6" s="25">
        <v>55000</v>
      </c>
      <c r="E6" s="26">
        <v>122000</v>
      </c>
      <c r="F6" s="25">
        <v>6710000000</v>
      </c>
      <c r="G6" s="27">
        <v>1.22023268829897E-2</v>
      </c>
    </row>
    <row r="7" spans="1:7" ht="15" customHeight="1">
      <c r="A7" s="22" t="s">
        <v>12</v>
      </c>
      <c r="B7" s="23" t="s">
        <v>414</v>
      </c>
      <c r="C7" s="24" t="s">
        <v>339</v>
      </c>
      <c r="D7" s="25">
        <v>200000</v>
      </c>
      <c r="E7" s="26">
        <v>43250</v>
      </c>
      <c r="F7" s="25">
        <v>8650000000</v>
      </c>
      <c r="G7" s="27">
        <v>1.5730272360337E-2</v>
      </c>
    </row>
    <row r="8" spans="1:7" ht="15" customHeight="1">
      <c r="A8" s="22" t="s">
        <v>15</v>
      </c>
      <c r="B8" s="23" t="s">
        <v>415</v>
      </c>
      <c r="C8" s="24" t="s">
        <v>340</v>
      </c>
      <c r="D8" s="25">
        <v>50000</v>
      </c>
      <c r="E8" s="26">
        <v>40000</v>
      </c>
      <c r="F8" s="25">
        <v>2000000000</v>
      </c>
      <c r="G8" s="27">
        <v>3.6370571931415002E-3</v>
      </c>
    </row>
    <row r="9" spans="1:7" ht="15" customHeight="1">
      <c r="A9" s="22" t="s">
        <v>18</v>
      </c>
      <c r="B9" s="23" t="s">
        <v>337</v>
      </c>
      <c r="C9" s="24" t="s">
        <v>341</v>
      </c>
      <c r="D9" s="25">
        <v>500000</v>
      </c>
      <c r="E9" s="26">
        <v>31000</v>
      </c>
      <c r="F9" s="25">
        <v>15500000000</v>
      </c>
      <c r="G9" s="27">
        <v>2.8187193246846601E-2</v>
      </c>
    </row>
    <row r="10" spans="1:7" ht="15" customHeight="1">
      <c r="A10" s="22" t="s">
        <v>342</v>
      </c>
      <c r="B10" s="23" t="s">
        <v>416</v>
      </c>
      <c r="C10" s="24" t="s">
        <v>344</v>
      </c>
      <c r="D10" s="25">
        <v>210000</v>
      </c>
      <c r="E10" s="26">
        <v>36000</v>
      </c>
      <c r="F10" s="25">
        <v>7560000000</v>
      </c>
      <c r="G10" s="27">
        <v>1.37480761900749E-2</v>
      </c>
    </row>
    <row r="11" spans="1:7" ht="15" customHeight="1">
      <c r="A11" s="22" t="s">
        <v>345</v>
      </c>
      <c r="B11" s="23" t="s">
        <v>417</v>
      </c>
      <c r="C11" s="24" t="s">
        <v>347</v>
      </c>
      <c r="D11" s="25">
        <v>160000</v>
      </c>
      <c r="E11" s="26">
        <v>122500</v>
      </c>
      <c r="F11" s="25">
        <v>19600000000</v>
      </c>
      <c r="G11" s="27">
        <v>3.56431604927867E-2</v>
      </c>
    </row>
    <row r="12" spans="1:7" ht="15" customHeight="1">
      <c r="A12" s="22" t="s">
        <v>348</v>
      </c>
      <c r="B12" s="23" t="s">
        <v>418</v>
      </c>
      <c r="C12" s="24" t="s">
        <v>349</v>
      </c>
      <c r="D12" s="25">
        <v>100000</v>
      </c>
      <c r="E12" s="26">
        <v>61200</v>
      </c>
      <c r="F12" s="25">
        <v>6120000000</v>
      </c>
      <c r="G12" s="27">
        <v>1.1129395011013E-2</v>
      </c>
    </row>
    <row r="13" spans="1:7" ht="15" customHeight="1">
      <c r="A13" s="22" t="s">
        <v>350</v>
      </c>
      <c r="B13" s="23" t="s">
        <v>419</v>
      </c>
      <c r="C13" s="24" t="s">
        <v>351</v>
      </c>
      <c r="D13" s="25">
        <v>100000</v>
      </c>
      <c r="E13" s="26">
        <v>54100</v>
      </c>
      <c r="F13" s="25">
        <v>5410000000</v>
      </c>
      <c r="G13" s="27">
        <v>9.8382397074477605E-3</v>
      </c>
    </row>
    <row r="14" spans="1:7" ht="15" customHeight="1">
      <c r="A14" s="22" t="s">
        <v>50</v>
      </c>
      <c r="B14" s="23" t="s">
        <v>420</v>
      </c>
      <c r="C14" s="24" t="s">
        <v>353</v>
      </c>
      <c r="D14" s="25">
        <v>120000</v>
      </c>
      <c r="E14" s="26">
        <v>34050</v>
      </c>
      <c r="F14" s="25">
        <v>4086000000</v>
      </c>
      <c r="G14" s="27">
        <v>7.4305078455880903E-3</v>
      </c>
    </row>
    <row r="15" spans="1:7" ht="15" customHeight="1">
      <c r="A15" s="22" t="s">
        <v>52</v>
      </c>
      <c r="B15" s="23" t="s">
        <v>343</v>
      </c>
      <c r="C15" s="24" t="s">
        <v>355</v>
      </c>
      <c r="D15" s="25">
        <v>425500</v>
      </c>
      <c r="E15" s="26">
        <v>130500</v>
      </c>
      <c r="F15" s="25">
        <v>55527750000</v>
      </c>
      <c r="G15" s="27">
        <v>0.100978801278232</v>
      </c>
    </row>
    <row r="16" spans="1:7" ht="15" customHeight="1">
      <c r="A16" s="22" t="s">
        <v>54</v>
      </c>
      <c r="B16" s="23" t="s">
        <v>421</v>
      </c>
      <c r="C16" s="24" t="s">
        <v>357</v>
      </c>
      <c r="D16" s="25">
        <v>120000</v>
      </c>
      <c r="E16" s="26">
        <v>177000</v>
      </c>
      <c r="F16" s="25">
        <v>21240000000</v>
      </c>
      <c r="G16" s="27">
        <v>3.86255473911628E-2</v>
      </c>
    </row>
    <row r="17" spans="1:7" ht="15" customHeight="1">
      <c r="A17" s="22" t="s">
        <v>56</v>
      </c>
      <c r="B17" s="23" t="s">
        <v>422</v>
      </c>
      <c r="C17" s="24" t="s">
        <v>359</v>
      </c>
      <c r="D17" s="25">
        <v>80000</v>
      </c>
      <c r="E17" s="26">
        <v>32500</v>
      </c>
      <c r="F17" s="25">
        <v>2600000000</v>
      </c>
      <c r="G17" s="27">
        <v>4.72817435108395E-3</v>
      </c>
    </row>
    <row r="18" spans="1:7" ht="15" customHeight="1">
      <c r="A18" s="22" t="s">
        <v>58</v>
      </c>
      <c r="B18" s="23" t="s">
        <v>346</v>
      </c>
      <c r="C18" s="24" t="s">
        <v>361</v>
      </c>
      <c r="D18" s="25">
        <v>200000</v>
      </c>
      <c r="E18" s="26">
        <v>83000</v>
      </c>
      <c r="F18" s="25">
        <v>16600000000</v>
      </c>
      <c r="G18" s="27">
        <v>3.01875747030745E-2</v>
      </c>
    </row>
    <row r="19" spans="1:7" ht="15" customHeight="1">
      <c r="A19" s="22" t="s">
        <v>60</v>
      </c>
      <c r="B19" s="23" t="s">
        <v>423</v>
      </c>
      <c r="C19" s="24" t="s">
        <v>363</v>
      </c>
      <c r="D19" s="25">
        <v>150000</v>
      </c>
      <c r="E19" s="26">
        <v>23000</v>
      </c>
      <c r="F19" s="25">
        <v>3450000000</v>
      </c>
      <c r="G19" s="27">
        <v>6.2739236581690902E-3</v>
      </c>
    </row>
    <row r="20" spans="1:7" ht="15" customHeight="1">
      <c r="A20" s="22" t="s">
        <v>313</v>
      </c>
      <c r="B20" s="23" t="s">
        <v>352</v>
      </c>
      <c r="C20" s="24" t="s">
        <v>364</v>
      </c>
      <c r="D20" s="25">
        <v>700000</v>
      </c>
      <c r="E20" s="26">
        <v>28300</v>
      </c>
      <c r="F20" s="25">
        <v>19810000000</v>
      </c>
      <c r="G20" s="27">
        <v>3.6025051498066597E-2</v>
      </c>
    </row>
    <row r="21" spans="1:7" ht="15" customHeight="1">
      <c r="A21" s="22" t="s">
        <v>315</v>
      </c>
      <c r="B21" s="23" t="s">
        <v>424</v>
      </c>
      <c r="C21" s="24" t="s">
        <v>365</v>
      </c>
      <c r="D21" s="25">
        <v>200000</v>
      </c>
      <c r="E21" s="26">
        <v>23900</v>
      </c>
      <c r="F21" s="25">
        <v>4780000000</v>
      </c>
      <c r="G21" s="27">
        <v>8.6925666916081896E-3</v>
      </c>
    </row>
    <row r="22" spans="1:7" ht="15" customHeight="1">
      <c r="A22" s="22" t="s">
        <v>317</v>
      </c>
      <c r="B22" s="23" t="s">
        <v>354</v>
      </c>
      <c r="C22" s="24" t="s">
        <v>367</v>
      </c>
      <c r="D22" s="25">
        <v>200000</v>
      </c>
      <c r="E22" s="26">
        <v>59700</v>
      </c>
      <c r="F22" s="25">
        <v>11940000000</v>
      </c>
      <c r="G22" s="27">
        <v>2.1713231443054801E-2</v>
      </c>
    </row>
    <row r="23" spans="1:7" ht="15" customHeight="1">
      <c r="A23" s="22" t="s">
        <v>319</v>
      </c>
      <c r="B23" s="23" t="s">
        <v>356</v>
      </c>
      <c r="C23" s="24" t="s">
        <v>369</v>
      </c>
      <c r="D23" s="25">
        <v>100000</v>
      </c>
      <c r="E23" s="26">
        <v>29000</v>
      </c>
      <c r="F23" s="25">
        <v>2900000000</v>
      </c>
      <c r="G23" s="27">
        <v>5.2737329300551802E-3</v>
      </c>
    </row>
    <row r="24" spans="1:7" ht="15" customHeight="1">
      <c r="A24" s="22" t="s">
        <v>62</v>
      </c>
      <c r="B24" s="23" t="s">
        <v>358</v>
      </c>
      <c r="C24" s="24" t="s">
        <v>371</v>
      </c>
      <c r="D24" s="25">
        <v>210000</v>
      </c>
      <c r="E24" s="26">
        <v>36900</v>
      </c>
      <c r="F24" s="25">
        <v>7749000000</v>
      </c>
      <c r="G24" s="27">
        <v>1.40917780948267E-2</v>
      </c>
    </row>
    <row r="25" spans="1:7" ht="15" customHeight="1">
      <c r="A25" s="22" t="s">
        <v>203</v>
      </c>
      <c r="B25" s="23" t="s">
        <v>360</v>
      </c>
      <c r="C25" s="24" t="s">
        <v>372</v>
      </c>
      <c r="D25" s="25">
        <v>700000</v>
      </c>
      <c r="E25" s="26">
        <v>22200</v>
      </c>
      <c r="F25" s="25">
        <v>15540000000</v>
      </c>
      <c r="G25" s="27">
        <v>2.82599343907095E-2</v>
      </c>
    </row>
    <row r="26" spans="1:7" ht="15" customHeight="1">
      <c r="A26" s="22" t="s">
        <v>205</v>
      </c>
      <c r="B26" s="23" t="s">
        <v>425</v>
      </c>
      <c r="C26" s="24" t="s">
        <v>374</v>
      </c>
      <c r="D26" s="25">
        <v>15000</v>
      </c>
      <c r="E26" s="26">
        <v>222000</v>
      </c>
      <c r="F26" s="25">
        <v>3330000000</v>
      </c>
      <c r="G26" s="27">
        <v>6.0557002265805996E-3</v>
      </c>
    </row>
    <row r="27" spans="1:7" ht="15" customHeight="1">
      <c r="A27" s="22" t="s">
        <v>84</v>
      </c>
      <c r="B27" s="23" t="s">
        <v>426</v>
      </c>
      <c r="C27" s="24" t="s">
        <v>376</v>
      </c>
      <c r="D27" s="25">
        <v>100000</v>
      </c>
      <c r="E27" s="26">
        <v>74700</v>
      </c>
      <c r="F27" s="25">
        <v>7470000000</v>
      </c>
      <c r="G27" s="27">
        <v>1.3584408616383501E-2</v>
      </c>
    </row>
    <row r="28" spans="1:7" ht="15" customHeight="1">
      <c r="A28" s="22" t="s">
        <v>86</v>
      </c>
      <c r="B28" s="23" t="s">
        <v>362</v>
      </c>
      <c r="C28" s="24" t="s">
        <v>378</v>
      </c>
      <c r="D28" s="25">
        <v>840000</v>
      </c>
      <c r="E28" s="26">
        <v>62400</v>
      </c>
      <c r="F28" s="25">
        <v>52416000000</v>
      </c>
      <c r="G28" s="27">
        <v>9.5319994917852494E-2</v>
      </c>
    </row>
    <row r="29" spans="1:7" ht="15" customHeight="1">
      <c r="A29" s="22" t="s">
        <v>209</v>
      </c>
      <c r="B29" s="23" t="s">
        <v>427</v>
      </c>
      <c r="C29" s="24" t="s">
        <v>380</v>
      </c>
      <c r="D29" s="25">
        <v>190000</v>
      </c>
      <c r="E29" s="26">
        <v>23550</v>
      </c>
      <c r="F29" s="25">
        <v>4474500000</v>
      </c>
      <c r="G29" s="27">
        <v>8.1370062053558196E-3</v>
      </c>
    </row>
    <row r="30" spans="1:7" ht="15" customHeight="1">
      <c r="A30" s="22" t="s">
        <v>381</v>
      </c>
      <c r="B30" s="23" t="s">
        <v>428</v>
      </c>
      <c r="C30" s="24" t="s">
        <v>382</v>
      </c>
      <c r="D30" s="25">
        <v>160000</v>
      </c>
      <c r="E30" s="26">
        <v>41400</v>
      </c>
      <c r="F30" s="25">
        <v>6624000000</v>
      </c>
      <c r="G30" s="27">
        <v>1.20459334236847E-2</v>
      </c>
    </row>
    <row r="31" spans="1:7" ht="15" customHeight="1">
      <c r="A31" s="22" t="s">
        <v>383</v>
      </c>
      <c r="B31" s="23" t="s">
        <v>429</v>
      </c>
      <c r="C31" s="24" t="s">
        <v>384</v>
      </c>
      <c r="D31" s="25">
        <v>80000</v>
      </c>
      <c r="E31" s="26">
        <v>45400</v>
      </c>
      <c r="F31" s="25">
        <v>3632000000</v>
      </c>
      <c r="G31" s="27">
        <v>6.6048958627449696E-3</v>
      </c>
    </row>
    <row r="32" spans="1:7" ht="15" customHeight="1">
      <c r="A32" s="22" t="s">
        <v>385</v>
      </c>
      <c r="B32" s="23" t="s">
        <v>430</v>
      </c>
      <c r="C32" s="24" t="s">
        <v>387</v>
      </c>
      <c r="D32" s="25">
        <v>100000</v>
      </c>
      <c r="E32" s="26">
        <v>28750</v>
      </c>
      <c r="F32" s="25">
        <v>2875000000</v>
      </c>
      <c r="G32" s="27">
        <v>5.2282697151409098E-3</v>
      </c>
    </row>
    <row r="33" spans="1:7" ht="15" customHeight="1">
      <c r="A33" s="22" t="s">
        <v>431</v>
      </c>
      <c r="B33" s="23" t="s">
        <v>432</v>
      </c>
      <c r="C33" s="24" t="s">
        <v>433</v>
      </c>
      <c r="D33" s="25">
        <v>190063</v>
      </c>
      <c r="E33" s="26">
        <v>23700</v>
      </c>
      <c r="F33" s="25">
        <v>4504493100</v>
      </c>
      <c r="G33" s="27">
        <v>8.1915495154056307E-3</v>
      </c>
    </row>
    <row r="34" spans="1:7" ht="15" customHeight="1">
      <c r="A34" s="22" t="s">
        <v>92</v>
      </c>
      <c r="B34" s="23" t="s">
        <v>434</v>
      </c>
      <c r="C34" s="24" t="s">
        <v>435</v>
      </c>
      <c r="D34" s="25">
        <v>100000</v>
      </c>
      <c r="E34" s="26">
        <v>40900</v>
      </c>
      <c r="F34" s="25">
        <v>4090000000</v>
      </c>
      <c r="G34" s="27">
        <v>7.43778195997437E-3</v>
      </c>
    </row>
    <row r="35" spans="1:7" ht="15" customHeight="1">
      <c r="A35" s="22" t="s">
        <v>94</v>
      </c>
      <c r="B35" s="23" t="s">
        <v>366</v>
      </c>
      <c r="C35" s="24" t="s">
        <v>436</v>
      </c>
      <c r="D35" s="25">
        <v>165000</v>
      </c>
      <c r="E35" s="26">
        <v>95500</v>
      </c>
      <c r="F35" s="25">
        <v>15757500000</v>
      </c>
      <c r="G35" s="27">
        <v>2.8655464360463598E-2</v>
      </c>
    </row>
    <row r="36" spans="1:7" ht="15" customHeight="1">
      <c r="A36" s="22" t="s">
        <v>96</v>
      </c>
      <c r="B36" s="23" t="s">
        <v>368</v>
      </c>
      <c r="C36" s="24" t="s">
        <v>437</v>
      </c>
      <c r="D36" s="25">
        <v>100000</v>
      </c>
      <c r="E36" s="26">
        <v>71100</v>
      </c>
      <c r="F36" s="25">
        <v>7110000000</v>
      </c>
      <c r="G36" s="27">
        <v>1.2929738321617999E-2</v>
      </c>
    </row>
    <row r="37" spans="1:7" ht="15" customHeight="1">
      <c r="A37" s="22" t="s">
        <v>320</v>
      </c>
      <c r="B37" s="23" t="s">
        <v>370</v>
      </c>
      <c r="C37" s="24" t="s">
        <v>438</v>
      </c>
      <c r="D37" s="25">
        <v>150000</v>
      </c>
      <c r="E37" s="26">
        <v>28800</v>
      </c>
      <c r="F37" s="25">
        <v>4320000000</v>
      </c>
      <c r="G37" s="27">
        <v>7.8560435371856398E-3</v>
      </c>
    </row>
    <row r="38" spans="1:7" ht="15" customHeight="1">
      <c r="A38" s="22" t="s">
        <v>321</v>
      </c>
      <c r="B38" s="23" t="s">
        <v>439</v>
      </c>
      <c r="C38" s="24" t="s">
        <v>440</v>
      </c>
      <c r="D38" s="25">
        <v>220000</v>
      </c>
      <c r="E38" s="26">
        <v>40600</v>
      </c>
      <c r="F38" s="25">
        <v>8932000000</v>
      </c>
      <c r="G38" s="27">
        <v>1.6243097424569902E-2</v>
      </c>
    </row>
    <row r="39" spans="1:7" ht="15" customHeight="1">
      <c r="A39" s="22" t="s">
        <v>323</v>
      </c>
      <c r="B39" s="23" t="s">
        <v>441</v>
      </c>
      <c r="C39" s="24" t="s">
        <v>442</v>
      </c>
      <c r="D39" s="25">
        <v>140000</v>
      </c>
      <c r="E39" s="26">
        <v>28600</v>
      </c>
      <c r="F39" s="25">
        <v>4004000000</v>
      </c>
      <c r="G39" s="27">
        <v>7.2813885006692896E-3</v>
      </c>
    </row>
    <row r="40" spans="1:7" ht="15" customHeight="1">
      <c r="A40" s="22" t="s">
        <v>443</v>
      </c>
      <c r="B40" s="23" t="s">
        <v>444</v>
      </c>
      <c r="C40" s="24" t="s">
        <v>445</v>
      </c>
      <c r="D40" s="25">
        <v>90000</v>
      </c>
      <c r="E40" s="26">
        <v>49000</v>
      </c>
      <c r="F40" s="25">
        <v>4410000000</v>
      </c>
      <c r="G40" s="27">
        <v>8.0197111108770095E-3</v>
      </c>
    </row>
    <row r="41" spans="1:7" ht="15" customHeight="1">
      <c r="A41" s="22" t="s">
        <v>446</v>
      </c>
      <c r="B41" s="23" t="s">
        <v>447</v>
      </c>
      <c r="C41" s="24" t="s">
        <v>448</v>
      </c>
      <c r="D41" s="25">
        <v>40000</v>
      </c>
      <c r="E41" s="26">
        <v>62600</v>
      </c>
      <c r="F41" s="25">
        <v>2504000000</v>
      </c>
      <c r="G41" s="27">
        <v>4.5535956058131597E-3</v>
      </c>
    </row>
    <row r="42" spans="1:7" ht="15" customHeight="1">
      <c r="A42" s="22" t="s">
        <v>449</v>
      </c>
      <c r="B42" s="23" t="s">
        <v>450</v>
      </c>
      <c r="C42" s="24" t="s">
        <v>451</v>
      </c>
      <c r="D42" s="25">
        <v>40000</v>
      </c>
      <c r="E42" s="26">
        <v>60000</v>
      </c>
      <c r="F42" s="25">
        <v>2400000000</v>
      </c>
      <c r="G42" s="27">
        <v>4.3644686317698004E-3</v>
      </c>
    </row>
    <row r="43" spans="1:7" ht="15" customHeight="1">
      <c r="A43" s="22" t="s">
        <v>452</v>
      </c>
      <c r="B43" s="23" t="s">
        <v>453</v>
      </c>
      <c r="C43" s="24" t="s">
        <v>454</v>
      </c>
      <c r="D43" s="25">
        <v>150000</v>
      </c>
      <c r="E43" s="26">
        <v>16800</v>
      </c>
      <c r="F43" s="25">
        <v>2520000000</v>
      </c>
      <c r="G43" s="27">
        <v>4.5826920633582902E-3</v>
      </c>
    </row>
    <row r="44" spans="1:7" ht="15" customHeight="1">
      <c r="A44" s="22" t="s">
        <v>98</v>
      </c>
      <c r="B44" s="23" t="s">
        <v>455</v>
      </c>
      <c r="C44" s="24" t="s">
        <v>456</v>
      </c>
      <c r="D44" s="25">
        <v>35000</v>
      </c>
      <c r="E44" s="26">
        <v>89000</v>
      </c>
      <c r="F44" s="25">
        <v>3115000000</v>
      </c>
      <c r="G44" s="27">
        <v>5.6647165783178903E-3</v>
      </c>
    </row>
    <row r="45" spans="1:7" ht="15" customHeight="1">
      <c r="A45" s="22" t="s">
        <v>100</v>
      </c>
      <c r="B45" s="23" t="s">
        <v>373</v>
      </c>
      <c r="C45" s="24" t="s">
        <v>457</v>
      </c>
      <c r="D45" s="25">
        <v>266800</v>
      </c>
      <c r="E45" s="26">
        <v>33950</v>
      </c>
      <c r="F45" s="25">
        <v>9057860000</v>
      </c>
      <c r="G45" s="27">
        <v>1.6471977433734301E-2</v>
      </c>
    </row>
    <row r="46" spans="1:7" ht="15" customHeight="1">
      <c r="A46" s="22" t="s">
        <v>458</v>
      </c>
      <c r="B46" s="23" t="s">
        <v>375</v>
      </c>
      <c r="C46" s="24" t="s">
        <v>459</v>
      </c>
      <c r="D46" s="25">
        <v>100000</v>
      </c>
      <c r="E46" s="26">
        <v>38750</v>
      </c>
      <c r="F46" s="25">
        <v>3875000000</v>
      </c>
      <c r="G46" s="27">
        <v>7.0467983117116599E-3</v>
      </c>
    </row>
    <row r="47" spans="1:7" ht="15" customHeight="1">
      <c r="A47" s="22" t="s">
        <v>460</v>
      </c>
      <c r="B47" s="23" t="s">
        <v>461</v>
      </c>
      <c r="C47" s="24" t="s">
        <v>462</v>
      </c>
      <c r="D47" s="25">
        <v>1520000</v>
      </c>
      <c r="E47" s="26">
        <v>23350</v>
      </c>
      <c r="F47" s="25">
        <v>35492000000</v>
      </c>
      <c r="G47" s="27">
        <v>6.4543216949489099E-2</v>
      </c>
    </row>
    <row r="48" spans="1:7" ht="15" customHeight="1">
      <c r="A48" s="22" t="s">
        <v>463</v>
      </c>
      <c r="B48" s="23" t="s">
        <v>464</v>
      </c>
      <c r="C48" s="24" t="s">
        <v>465</v>
      </c>
      <c r="D48" s="25">
        <v>210000</v>
      </c>
      <c r="E48" s="26">
        <v>19000</v>
      </c>
      <c r="F48" s="25">
        <v>3990000000</v>
      </c>
      <c r="G48" s="27">
        <v>7.2559291003173E-3</v>
      </c>
    </row>
    <row r="49" spans="1:7" ht="15" customHeight="1">
      <c r="A49" s="22" t="s">
        <v>466</v>
      </c>
      <c r="B49" s="23" t="s">
        <v>467</v>
      </c>
      <c r="C49" s="24" t="s">
        <v>468</v>
      </c>
      <c r="D49" s="25">
        <v>46800</v>
      </c>
      <c r="E49" s="26">
        <v>25450</v>
      </c>
      <c r="F49" s="25">
        <v>1191060000</v>
      </c>
      <c r="G49" s="27">
        <v>2.1659766702315599E-3</v>
      </c>
    </row>
    <row r="50" spans="1:7" ht="15" customHeight="1">
      <c r="A50" s="22" t="s">
        <v>469</v>
      </c>
      <c r="B50" s="23" t="s">
        <v>377</v>
      </c>
      <c r="C50" s="24" t="s">
        <v>470</v>
      </c>
      <c r="D50" s="25">
        <v>250000</v>
      </c>
      <c r="E50" s="26">
        <v>26000</v>
      </c>
      <c r="F50" s="25">
        <v>6500000000</v>
      </c>
      <c r="G50" s="27">
        <v>1.18204358777099E-2</v>
      </c>
    </row>
    <row r="51" spans="1:7" ht="15" customHeight="1">
      <c r="A51" s="22" t="s">
        <v>471</v>
      </c>
      <c r="B51" s="23" t="s">
        <v>379</v>
      </c>
      <c r="C51" s="24" t="s">
        <v>472</v>
      </c>
      <c r="D51" s="25">
        <v>170000</v>
      </c>
      <c r="E51" s="26">
        <v>85200</v>
      </c>
      <c r="F51" s="25">
        <v>14484000000</v>
      </c>
      <c r="G51" s="27">
        <v>2.6339568192730801E-2</v>
      </c>
    </row>
    <row r="52" spans="1:7" ht="15" customHeight="1">
      <c r="A52" s="22" t="s">
        <v>473</v>
      </c>
      <c r="B52" s="23" t="s">
        <v>474</v>
      </c>
      <c r="C52" s="24" t="s">
        <v>475</v>
      </c>
      <c r="D52" s="25">
        <v>60000</v>
      </c>
      <c r="E52" s="26">
        <v>46100</v>
      </c>
      <c r="F52" s="25">
        <v>2766000000</v>
      </c>
      <c r="G52" s="27">
        <v>5.0300500981146998E-3</v>
      </c>
    </row>
    <row r="53" spans="1:7" ht="15" customHeight="1">
      <c r="A53" s="22" t="s">
        <v>476</v>
      </c>
      <c r="B53" s="23" t="s">
        <v>477</v>
      </c>
      <c r="C53" s="24" t="s">
        <v>478</v>
      </c>
      <c r="D53" s="25">
        <v>180000</v>
      </c>
      <c r="E53" s="26">
        <v>44300</v>
      </c>
      <c r="F53" s="25">
        <v>7974000000</v>
      </c>
      <c r="G53" s="27">
        <v>1.4500947029055199E-2</v>
      </c>
    </row>
    <row r="54" spans="1:7" ht="15" customHeight="1">
      <c r="A54" s="22" t="s">
        <v>213</v>
      </c>
      <c r="B54" s="23" t="s">
        <v>479</v>
      </c>
      <c r="C54" s="24" t="s">
        <v>480</v>
      </c>
      <c r="D54" s="25">
        <v>40000</v>
      </c>
      <c r="E54" s="26">
        <v>65500</v>
      </c>
      <c r="F54" s="25">
        <v>2620000000</v>
      </c>
      <c r="G54" s="27">
        <v>4.7645449230153698E-3</v>
      </c>
    </row>
    <row r="55" spans="1:7" ht="15" customHeight="1">
      <c r="A55" s="22" t="s">
        <v>215</v>
      </c>
      <c r="B55" s="23" t="s">
        <v>386</v>
      </c>
      <c r="C55" s="24" t="s">
        <v>481</v>
      </c>
      <c r="D55" s="25">
        <v>400000</v>
      </c>
      <c r="E55" s="26">
        <v>18650</v>
      </c>
      <c r="F55" s="25">
        <v>7460000000</v>
      </c>
      <c r="G55" s="27">
        <v>1.35662233304178E-2</v>
      </c>
    </row>
    <row r="56" spans="1:7" ht="15" customHeight="1">
      <c r="A56" s="5" t="s">
        <v>0</v>
      </c>
      <c r="B56" s="5" t="s">
        <v>265</v>
      </c>
      <c r="C56" s="5" t="s">
        <v>266</v>
      </c>
      <c r="D56" s="5" t="s">
        <v>0</v>
      </c>
      <c r="E56" s="5" t="s">
        <v>0</v>
      </c>
      <c r="F56" s="20">
        <v>496711163100</v>
      </c>
      <c r="G56" s="28">
        <v>0.90328345433326795</v>
      </c>
    </row>
    <row r="57" spans="1:7" ht="15" customHeight="1">
      <c r="A57" s="10" t="s">
        <v>136</v>
      </c>
      <c r="B57" s="10" t="s">
        <v>267</v>
      </c>
      <c r="C57" s="10" t="s">
        <v>268</v>
      </c>
      <c r="D57" s="5" t="s">
        <v>0</v>
      </c>
      <c r="E57" s="5" t="s">
        <v>0</v>
      </c>
      <c r="F57" s="5" t="s">
        <v>0</v>
      </c>
      <c r="G57" s="5" t="s">
        <v>0</v>
      </c>
    </row>
    <row r="58" spans="1:7" ht="15" customHeight="1">
      <c r="A58" s="5" t="s">
        <v>264</v>
      </c>
      <c r="B58" s="5" t="s">
        <v>264</v>
      </c>
      <c r="C58" s="5" t="s">
        <v>264</v>
      </c>
      <c r="D58" s="5" t="s">
        <v>264</v>
      </c>
      <c r="E58" s="5" t="s">
        <v>264</v>
      </c>
      <c r="F58" s="5" t="s">
        <v>264</v>
      </c>
      <c r="G58" s="5" t="s">
        <v>264</v>
      </c>
    </row>
    <row r="59" spans="1:7" ht="15" customHeight="1">
      <c r="A59" s="5" t="s">
        <v>0</v>
      </c>
      <c r="B59" s="5" t="s">
        <v>265</v>
      </c>
      <c r="C59" s="5" t="s">
        <v>269</v>
      </c>
      <c r="D59" s="5" t="s">
        <v>0</v>
      </c>
      <c r="E59" s="5" t="s">
        <v>0</v>
      </c>
      <c r="F59" s="5" t="s">
        <v>0</v>
      </c>
      <c r="G59" s="5" t="s">
        <v>0</v>
      </c>
    </row>
    <row r="60" spans="1:7" ht="15" customHeight="1">
      <c r="A60" s="5" t="s">
        <v>0</v>
      </c>
      <c r="B60" s="5" t="s">
        <v>270</v>
      </c>
      <c r="C60" s="5" t="s">
        <v>271</v>
      </c>
      <c r="D60" s="5" t="s">
        <v>0</v>
      </c>
      <c r="E60" s="5" t="s">
        <v>0</v>
      </c>
      <c r="F60" s="20">
        <v>496711163100</v>
      </c>
      <c r="G60" s="28">
        <v>0.90328345433326795</v>
      </c>
    </row>
    <row r="61" spans="1:7" ht="15" customHeight="1">
      <c r="A61" s="10" t="s">
        <v>245</v>
      </c>
      <c r="B61" s="10" t="s">
        <v>272</v>
      </c>
      <c r="C61" s="10" t="s">
        <v>273</v>
      </c>
      <c r="D61" s="5" t="s">
        <v>0</v>
      </c>
      <c r="E61" s="5" t="s">
        <v>0</v>
      </c>
      <c r="F61" s="5" t="s">
        <v>0</v>
      </c>
      <c r="G61" s="5" t="s">
        <v>0</v>
      </c>
    </row>
    <row r="62" spans="1:7" ht="15" customHeight="1">
      <c r="A62" s="5" t="s">
        <v>264</v>
      </c>
      <c r="B62" s="5" t="s">
        <v>264</v>
      </c>
      <c r="C62" s="5" t="s">
        <v>264</v>
      </c>
      <c r="D62" s="5" t="s">
        <v>264</v>
      </c>
      <c r="E62" s="5" t="s">
        <v>264</v>
      </c>
      <c r="F62" s="5" t="s">
        <v>264</v>
      </c>
      <c r="G62" s="5" t="s">
        <v>264</v>
      </c>
    </row>
    <row r="63" spans="1:7" ht="15" customHeight="1">
      <c r="A63" s="5" t="s">
        <v>0</v>
      </c>
      <c r="B63" s="5" t="s">
        <v>265</v>
      </c>
      <c r="C63" s="5" t="s">
        <v>274</v>
      </c>
      <c r="D63" s="5" t="s">
        <v>0</v>
      </c>
      <c r="E63" s="5" t="s">
        <v>0</v>
      </c>
      <c r="F63" s="5" t="s">
        <v>0</v>
      </c>
      <c r="G63" s="28">
        <v>0</v>
      </c>
    </row>
    <row r="64" spans="1:7" ht="15" customHeight="1">
      <c r="A64" s="10" t="s">
        <v>254</v>
      </c>
      <c r="B64" s="10" t="s">
        <v>275</v>
      </c>
      <c r="C64" s="10" t="s">
        <v>276</v>
      </c>
      <c r="D64" s="5" t="s">
        <v>0</v>
      </c>
      <c r="E64" s="5" t="s">
        <v>0</v>
      </c>
      <c r="F64" s="5" t="s">
        <v>0</v>
      </c>
      <c r="G64" s="5" t="s">
        <v>0</v>
      </c>
    </row>
    <row r="65" spans="1:7" ht="15" customHeight="1">
      <c r="A65" s="5" t="s">
        <v>264</v>
      </c>
      <c r="B65" s="5" t="s">
        <v>264</v>
      </c>
      <c r="C65" s="5" t="s">
        <v>264</v>
      </c>
      <c r="D65" s="5" t="s">
        <v>264</v>
      </c>
      <c r="E65" s="5" t="s">
        <v>264</v>
      </c>
      <c r="F65" s="5" t="s">
        <v>264</v>
      </c>
      <c r="G65" s="5" t="s">
        <v>264</v>
      </c>
    </row>
    <row r="66" spans="1:7" ht="15" customHeight="1">
      <c r="A66" s="5" t="s">
        <v>0</v>
      </c>
      <c r="B66" s="5" t="s">
        <v>265</v>
      </c>
      <c r="C66" s="5" t="s">
        <v>277</v>
      </c>
      <c r="D66" s="5" t="s">
        <v>0</v>
      </c>
      <c r="E66" s="5" t="s">
        <v>0</v>
      </c>
      <c r="F66" s="20">
        <v>0</v>
      </c>
      <c r="G66" s="28">
        <v>0</v>
      </c>
    </row>
    <row r="67" spans="1:7" ht="15" customHeight="1">
      <c r="A67" s="5" t="s">
        <v>0</v>
      </c>
      <c r="B67" s="5" t="s">
        <v>278</v>
      </c>
      <c r="C67" s="5" t="s">
        <v>279</v>
      </c>
      <c r="D67" s="5" t="s">
        <v>0</v>
      </c>
      <c r="E67" s="5" t="s">
        <v>0</v>
      </c>
      <c r="F67" s="20">
        <v>496711163100</v>
      </c>
      <c r="G67" s="28">
        <v>0.90328345433326795</v>
      </c>
    </row>
    <row r="68" spans="1:7" ht="15" customHeight="1">
      <c r="A68" s="10" t="s">
        <v>280</v>
      </c>
      <c r="B68" s="10" t="s">
        <v>281</v>
      </c>
      <c r="C68" s="10" t="s">
        <v>282</v>
      </c>
      <c r="D68" s="5" t="s">
        <v>0</v>
      </c>
      <c r="E68" s="5" t="s">
        <v>0</v>
      </c>
      <c r="F68" s="5" t="s">
        <v>0</v>
      </c>
      <c r="G68" s="5" t="s">
        <v>0</v>
      </c>
    </row>
    <row r="69" spans="1:7" ht="15" customHeight="1">
      <c r="A69" s="5" t="s">
        <v>264</v>
      </c>
      <c r="B69" s="5" t="s">
        <v>264</v>
      </c>
      <c r="C69" s="5" t="s">
        <v>264</v>
      </c>
      <c r="D69" s="5" t="s">
        <v>264</v>
      </c>
      <c r="E69" s="5" t="s">
        <v>264</v>
      </c>
      <c r="F69" s="5" t="s">
        <v>264</v>
      </c>
      <c r="G69" s="5" t="s">
        <v>264</v>
      </c>
    </row>
    <row r="70" spans="1:7" ht="15" customHeight="1">
      <c r="A70" s="29" t="s">
        <v>6</v>
      </c>
      <c r="B70" s="29" t="s">
        <v>388</v>
      </c>
      <c r="C70" s="29" t="s">
        <v>389</v>
      </c>
      <c r="D70" s="25"/>
      <c r="E70" s="26"/>
      <c r="F70" s="25">
        <v>1055000000</v>
      </c>
      <c r="G70" s="27">
        <v>1.91854766938214E-3</v>
      </c>
    </row>
    <row r="71" spans="1:7" ht="15" customHeight="1">
      <c r="A71" s="29" t="s">
        <v>9</v>
      </c>
      <c r="B71" s="29" t="s">
        <v>390</v>
      </c>
      <c r="C71" s="29" t="s">
        <v>391</v>
      </c>
      <c r="D71" s="25"/>
      <c r="E71" s="26"/>
      <c r="F71" s="25">
        <v>0</v>
      </c>
      <c r="G71" s="27">
        <v>0</v>
      </c>
    </row>
    <row r="72" spans="1:7" ht="15" customHeight="1">
      <c r="A72" s="29" t="s">
        <v>12</v>
      </c>
      <c r="B72" s="29" t="s">
        <v>392</v>
      </c>
      <c r="C72" s="29" t="s">
        <v>393</v>
      </c>
      <c r="D72" s="25"/>
      <c r="E72" s="26"/>
      <c r="F72" s="25">
        <v>0</v>
      </c>
      <c r="G72" s="27">
        <v>0</v>
      </c>
    </row>
    <row r="73" spans="1:7" ht="15" customHeight="1">
      <c r="A73" s="29" t="s">
        <v>15</v>
      </c>
      <c r="B73" s="29" t="s">
        <v>394</v>
      </c>
      <c r="C73" s="29" t="s">
        <v>395</v>
      </c>
      <c r="D73" s="25"/>
      <c r="E73" s="26"/>
      <c r="F73" s="25">
        <v>5296955000</v>
      </c>
      <c r="G73" s="27">
        <v>9.6326641422484205E-3</v>
      </c>
    </row>
    <row r="74" spans="1:7" ht="15" customHeight="1">
      <c r="A74" s="29" t="s">
        <v>18</v>
      </c>
      <c r="B74" s="29" t="s">
        <v>396</v>
      </c>
      <c r="C74" s="29" t="s">
        <v>397</v>
      </c>
      <c r="D74" s="25"/>
      <c r="E74" s="26"/>
      <c r="F74" s="25">
        <v>0</v>
      </c>
      <c r="G74" s="27">
        <v>0</v>
      </c>
    </row>
    <row r="75" spans="1:7" ht="15" customHeight="1">
      <c r="A75" s="29" t="s">
        <v>342</v>
      </c>
      <c r="B75" s="29" t="s">
        <v>398</v>
      </c>
      <c r="C75" s="29" t="s">
        <v>399</v>
      </c>
      <c r="D75" s="25"/>
      <c r="E75" s="26"/>
      <c r="F75" s="25">
        <v>0</v>
      </c>
      <c r="G75" s="27">
        <v>0</v>
      </c>
    </row>
    <row r="76" spans="1:7" ht="15" customHeight="1">
      <c r="A76" s="29" t="s">
        <v>345</v>
      </c>
      <c r="B76" s="29" t="s">
        <v>400</v>
      </c>
      <c r="C76" s="29" t="s">
        <v>401</v>
      </c>
      <c r="D76" s="25"/>
      <c r="E76" s="26"/>
      <c r="F76" s="25">
        <v>47257326</v>
      </c>
      <c r="G76" s="27">
        <v>8.5938798728466494E-5</v>
      </c>
    </row>
    <row r="77" spans="1:7" ht="15" customHeight="1">
      <c r="A77" s="5" t="s">
        <v>0</v>
      </c>
      <c r="B77" s="5" t="s">
        <v>265</v>
      </c>
      <c r="C77" s="5" t="s">
        <v>283</v>
      </c>
      <c r="D77" s="25"/>
      <c r="E77" s="26"/>
      <c r="F77" s="25">
        <v>6399212326</v>
      </c>
      <c r="G77" s="27">
        <v>1.1637150610359E-2</v>
      </c>
    </row>
    <row r="78" spans="1:7" ht="15" customHeight="1">
      <c r="A78" s="10" t="s">
        <v>180</v>
      </c>
      <c r="B78" s="10" t="s">
        <v>284</v>
      </c>
      <c r="C78" s="10" t="s">
        <v>285</v>
      </c>
      <c r="D78" s="20"/>
      <c r="E78" s="20"/>
      <c r="F78" s="20"/>
      <c r="G78" s="28"/>
    </row>
    <row r="79" spans="1:7" ht="15" customHeight="1">
      <c r="A79" s="5" t="s">
        <v>6</v>
      </c>
      <c r="B79" s="5" t="s">
        <v>286</v>
      </c>
      <c r="C79" s="5" t="s">
        <v>287</v>
      </c>
      <c r="D79" s="25"/>
      <c r="E79" s="26"/>
      <c r="F79" s="25">
        <v>46784744115</v>
      </c>
      <c r="G79" s="27">
        <v>8.5079395056372603E-2</v>
      </c>
    </row>
    <row r="80" spans="1:7" ht="15" customHeight="1">
      <c r="A80" s="5" t="s">
        <v>264</v>
      </c>
      <c r="B80" s="5" t="s">
        <v>264</v>
      </c>
      <c r="C80" s="5" t="s">
        <v>264</v>
      </c>
      <c r="D80" s="5" t="s">
        <v>264</v>
      </c>
      <c r="E80" s="5" t="s">
        <v>264</v>
      </c>
      <c r="F80" s="5" t="s">
        <v>264</v>
      </c>
      <c r="G80" s="5" t="s">
        <v>264</v>
      </c>
    </row>
    <row r="81" spans="1:7" ht="15" customHeight="1">
      <c r="A81" s="5" t="s">
        <v>9</v>
      </c>
      <c r="B81" s="5" t="s">
        <v>288</v>
      </c>
      <c r="C81" s="5" t="s">
        <v>289</v>
      </c>
      <c r="D81" s="5" t="s">
        <v>0</v>
      </c>
      <c r="E81" s="5" t="s">
        <v>0</v>
      </c>
      <c r="F81" s="5" t="s">
        <v>0</v>
      </c>
      <c r="G81" s="30">
        <v>0</v>
      </c>
    </row>
    <row r="82" spans="1:7" ht="15" customHeight="1">
      <c r="A82" s="5" t="s">
        <v>264</v>
      </c>
      <c r="B82" s="5" t="s">
        <v>264</v>
      </c>
      <c r="C82" s="5" t="s">
        <v>264</v>
      </c>
      <c r="D82" s="5" t="s">
        <v>264</v>
      </c>
      <c r="E82" s="5" t="s">
        <v>264</v>
      </c>
      <c r="F82" s="5" t="s">
        <v>264</v>
      </c>
      <c r="G82" s="29" t="s">
        <v>264</v>
      </c>
    </row>
    <row r="83" spans="1:7" ht="15" customHeight="1">
      <c r="A83" s="5" t="s">
        <v>12</v>
      </c>
      <c r="B83" s="5" t="s">
        <v>290</v>
      </c>
      <c r="C83" s="5" t="s">
        <v>291</v>
      </c>
      <c r="D83" s="5" t="s">
        <v>0</v>
      </c>
      <c r="E83" s="5" t="s">
        <v>0</v>
      </c>
      <c r="F83" s="5" t="s">
        <v>0</v>
      </c>
      <c r="G83" s="30">
        <v>0</v>
      </c>
    </row>
    <row r="84" spans="1:7" ht="15" customHeight="1">
      <c r="A84" s="5" t="s">
        <v>264</v>
      </c>
      <c r="B84" s="5" t="s">
        <v>264</v>
      </c>
      <c r="C84" s="5" t="s">
        <v>264</v>
      </c>
      <c r="D84" s="5" t="s">
        <v>264</v>
      </c>
      <c r="E84" s="5" t="s">
        <v>264</v>
      </c>
      <c r="F84" s="5" t="s">
        <v>264</v>
      </c>
      <c r="G84" s="5" t="s">
        <v>264</v>
      </c>
    </row>
    <row r="85" spans="1:7" ht="15" customHeight="1">
      <c r="A85" s="5" t="s">
        <v>0</v>
      </c>
      <c r="B85" s="5" t="s">
        <v>265</v>
      </c>
      <c r="C85" s="5" t="s">
        <v>292</v>
      </c>
      <c r="D85" s="5" t="s">
        <v>0</v>
      </c>
      <c r="E85" s="5" t="s">
        <v>0</v>
      </c>
      <c r="F85" s="20">
        <v>46784744115</v>
      </c>
      <c r="G85" s="28">
        <v>8.5079395056372603E-2</v>
      </c>
    </row>
    <row r="86" spans="1:7" ht="15" customHeight="1">
      <c r="A86" s="10" t="s">
        <v>293</v>
      </c>
      <c r="B86" s="10" t="s">
        <v>294</v>
      </c>
      <c r="C86" s="10" t="s">
        <v>295</v>
      </c>
      <c r="D86" s="5" t="s">
        <v>0</v>
      </c>
      <c r="E86" s="5" t="s">
        <v>0</v>
      </c>
      <c r="F86" s="20">
        <v>549895119541</v>
      </c>
      <c r="G86" s="28">
        <v>1</v>
      </c>
    </row>
    <row r="87" spans="1:7" ht="15" customHeight="1">
      <c r="A87" s="11" t="s">
        <v>0</v>
      </c>
      <c r="B87" s="11" t="s">
        <v>0</v>
      </c>
      <c r="C87" s="11" t="s">
        <v>0</v>
      </c>
      <c r="D87" s="11" t="s">
        <v>0</v>
      </c>
      <c r="E87" s="11" t="s">
        <v>0</v>
      </c>
      <c r="F87" s="11" t="s">
        <v>0</v>
      </c>
      <c r="G87" s="11" t="s">
        <v>0</v>
      </c>
    </row>
  </sheetData>
  <mergeCells count="1">
    <mergeCell ref="C1:C2"/>
  </mergeCells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workbookViewId="0">
      <selection activeCell="E42" sqref="A1:E42"/>
    </sheetView>
  </sheetViews>
  <sheetFormatPr defaultRowHeight="12.75"/>
  <cols>
    <col min="1" max="1" width="61.85546875" customWidth="1"/>
    <col min="2" max="2" width="6.85546875" customWidth="1"/>
    <col min="3" max="3" width="24.42578125" customWidth="1"/>
    <col min="4" max="5" width="21.5703125" customWidth="1"/>
  </cols>
  <sheetData>
    <row r="1" spans="1:5" ht="54.95" customHeight="1">
      <c r="A1" s="9" t="s">
        <v>26</v>
      </c>
      <c r="B1" s="9" t="s">
        <v>27</v>
      </c>
      <c r="C1" s="9" t="s">
        <v>28</v>
      </c>
      <c r="D1" s="17" t="s">
        <v>334</v>
      </c>
      <c r="E1" s="17" t="s">
        <v>331</v>
      </c>
    </row>
    <row r="2" spans="1:5" ht="15" customHeight="1">
      <c r="A2" s="10" t="s">
        <v>189</v>
      </c>
      <c r="B2" s="5" t="s">
        <v>102</v>
      </c>
      <c r="C2" s="5" t="s">
        <v>0</v>
      </c>
      <c r="D2" s="5" t="s">
        <v>0</v>
      </c>
      <c r="E2" s="5" t="s">
        <v>0</v>
      </c>
    </row>
    <row r="3" spans="1:5" ht="15" customHeight="1">
      <c r="A3" s="5" t="s">
        <v>296</v>
      </c>
      <c r="B3" s="5" t="s">
        <v>32</v>
      </c>
      <c r="C3" s="5" t="s">
        <v>0</v>
      </c>
      <c r="D3" s="20">
        <v>60189014455</v>
      </c>
      <c r="E3" s="20">
        <v>39713455823</v>
      </c>
    </row>
    <row r="4" spans="1:5" ht="15" customHeight="1">
      <c r="A4" s="5" t="s">
        <v>297</v>
      </c>
      <c r="B4" s="5" t="s">
        <v>34</v>
      </c>
      <c r="C4" s="5" t="s">
        <v>0</v>
      </c>
      <c r="D4" s="20">
        <v>-11781684570</v>
      </c>
      <c r="E4" s="20">
        <v>-31348585401</v>
      </c>
    </row>
    <row r="5" spans="1:5" ht="15" customHeight="1">
      <c r="A5" s="5" t="s">
        <v>298</v>
      </c>
      <c r="B5" s="5" t="s">
        <v>36</v>
      </c>
      <c r="C5" s="5" t="s">
        <v>0</v>
      </c>
      <c r="D5" s="31">
        <v>-11788198285</v>
      </c>
      <c r="E5" s="31">
        <v>-31353321489</v>
      </c>
    </row>
    <row r="6" spans="1:5" ht="15" customHeight="1">
      <c r="A6" s="5" t="s">
        <v>299</v>
      </c>
      <c r="B6" s="5" t="s">
        <v>38</v>
      </c>
      <c r="C6" s="5" t="s">
        <v>0</v>
      </c>
      <c r="D6" s="31">
        <v>6513715</v>
      </c>
      <c r="E6" s="31">
        <v>4736088</v>
      </c>
    </row>
    <row r="7" spans="1:5" ht="15" customHeight="1">
      <c r="A7" s="5" t="s">
        <v>300</v>
      </c>
      <c r="B7" s="5" t="s">
        <v>40</v>
      </c>
      <c r="C7" s="5" t="s">
        <v>0</v>
      </c>
      <c r="D7" s="20">
        <v>48407329885</v>
      </c>
      <c r="E7" s="20">
        <v>8364870422</v>
      </c>
    </row>
    <row r="8" spans="1:5" ht="15" customHeight="1">
      <c r="A8" s="5" t="s">
        <v>301</v>
      </c>
      <c r="B8" s="5" t="s">
        <v>62</v>
      </c>
      <c r="C8" s="5" t="s">
        <v>0</v>
      </c>
      <c r="D8" s="31">
        <v>-87395930315</v>
      </c>
      <c r="E8" s="31">
        <v>26050146489</v>
      </c>
    </row>
    <row r="9" spans="1:5" ht="15" customHeight="1">
      <c r="A9" s="5" t="s">
        <v>302</v>
      </c>
      <c r="B9" s="5" t="s">
        <v>42</v>
      </c>
      <c r="C9" s="5" t="s">
        <v>0</v>
      </c>
      <c r="D9" s="31">
        <v>-3696285000</v>
      </c>
      <c r="E9" s="31">
        <v>-2760705000</v>
      </c>
    </row>
    <row r="10" spans="1:5" ht="15" customHeight="1">
      <c r="A10" s="5" t="s">
        <v>303</v>
      </c>
      <c r="B10" s="5" t="s">
        <v>44</v>
      </c>
      <c r="C10" s="5" t="s">
        <v>0</v>
      </c>
      <c r="D10" s="31">
        <v>-340000000</v>
      </c>
      <c r="E10" s="31">
        <v>-280117808</v>
      </c>
    </row>
    <row r="11" spans="1:5" ht="15" customHeight="1">
      <c r="A11" s="5" t="s">
        <v>304</v>
      </c>
      <c r="B11" s="5" t="s">
        <v>46</v>
      </c>
      <c r="C11" s="5" t="s">
        <v>0</v>
      </c>
      <c r="D11" s="31">
        <v>-47257326</v>
      </c>
      <c r="E11" s="31">
        <v>-19915485</v>
      </c>
    </row>
    <row r="12" spans="1:5" ht="15" customHeight="1">
      <c r="A12" s="5" t="s">
        <v>305</v>
      </c>
      <c r="B12" s="5" t="s">
        <v>48</v>
      </c>
      <c r="C12" s="5" t="s">
        <v>0</v>
      </c>
      <c r="D12" s="31">
        <v>0</v>
      </c>
      <c r="E12" s="31">
        <v>0</v>
      </c>
    </row>
    <row r="13" spans="1:5" ht="15" customHeight="1">
      <c r="A13" s="5" t="s">
        <v>306</v>
      </c>
      <c r="B13" s="5" t="s">
        <v>50</v>
      </c>
      <c r="C13" s="5" t="s">
        <v>0</v>
      </c>
      <c r="D13" s="31">
        <v>-4950670000</v>
      </c>
      <c r="E13" s="31">
        <v>-7111720000</v>
      </c>
    </row>
    <row r="14" spans="1:5" ht="15" customHeight="1">
      <c r="A14" s="5" t="s">
        <v>307</v>
      </c>
      <c r="B14" s="5" t="s">
        <v>52</v>
      </c>
      <c r="C14" s="5" t="s">
        <v>0</v>
      </c>
      <c r="D14" s="31">
        <v>134405955</v>
      </c>
      <c r="E14" s="31">
        <v>31251655</v>
      </c>
    </row>
    <row r="15" spans="1:5" ht="15" customHeight="1">
      <c r="A15" s="5" t="s">
        <v>308</v>
      </c>
      <c r="B15" s="5" t="s">
        <v>54</v>
      </c>
      <c r="C15" s="5" t="s">
        <v>0</v>
      </c>
      <c r="D15" s="31">
        <v>2835746810</v>
      </c>
      <c r="E15" s="31">
        <v>0</v>
      </c>
    </row>
    <row r="16" spans="1:5" ht="15" customHeight="1">
      <c r="A16" s="5" t="s">
        <v>309</v>
      </c>
      <c r="B16" s="5" t="s">
        <v>56</v>
      </c>
      <c r="C16" s="5" t="s">
        <v>0</v>
      </c>
      <c r="D16" s="31">
        <v>1239254973</v>
      </c>
      <c r="E16" s="31">
        <v>12435682</v>
      </c>
    </row>
    <row r="17" spans="1:5" ht="15" customHeight="1">
      <c r="A17" s="5" t="s">
        <v>310</v>
      </c>
      <c r="B17" s="5" t="s">
        <v>58</v>
      </c>
      <c r="C17" s="5" t="s">
        <v>0</v>
      </c>
      <c r="D17" s="31">
        <v>1591381853</v>
      </c>
      <c r="E17" s="31">
        <v>183015355</v>
      </c>
    </row>
    <row r="18" spans="1:5" ht="15" customHeight="1">
      <c r="A18" s="5" t="s">
        <v>311</v>
      </c>
      <c r="B18" s="5" t="s">
        <v>60</v>
      </c>
      <c r="C18" s="5" t="s">
        <v>0</v>
      </c>
      <c r="D18" s="31">
        <v>1599986475</v>
      </c>
      <c r="E18" s="31">
        <v>4183678015</v>
      </c>
    </row>
    <row r="19" spans="1:5" ht="15" customHeight="1">
      <c r="A19" s="5" t="s">
        <v>312</v>
      </c>
      <c r="B19" s="5" t="s">
        <v>313</v>
      </c>
      <c r="C19" s="5" t="s">
        <v>0</v>
      </c>
      <c r="D19" s="31">
        <v>-4173035</v>
      </c>
      <c r="E19" s="31">
        <v>8745291</v>
      </c>
    </row>
    <row r="20" spans="1:5" ht="15" customHeight="1">
      <c r="A20" s="5" t="s">
        <v>314</v>
      </c>
      <c r="B20" s="5" t="s">
        <v>315</v>
      </c>
      <c r="C20" s="5" t="s">
        <v>0</v>
      </c>
      <c r="D20" s="31">
        <v>227817076</v>
      </c>
      <c r="E20" s="31">
        <v>-62624720</v>
      </c>
    </row>
    <row r="21" spans="1:5" ht="15" customHeight="1">
      <c r="A21" s="5" t="s">
        <v>316</v>
      </c>
      <c r="B21" s="5" t="s">
        <v>317</v>
      </c>
      <c r="C21" s="5" t="s">
        <v>0</v>
      </c>
      <c r="D21" s="31">
        <v>0</v>
      </c>
      <c r="E21" s="31">
        <v>0</v>
      </c>
    </row>
    <row r="22" spans="1:5" ht="15" customHeight="1">
      <c r="A22" s="5" t="s">
        <v>318</v>
      </c>
      <c r="B22" s="5" t="s">
        <v>319</v>
      </c>
      <c r="C22" s="5" t="s">
        <v>0</v>
      </c>
      <c r="D22" s="20">
        <v>-40398392649</v>
      </c>
      <c r="E22" s="20">
        <v>28599059896</v>
      </c>
    </row>
    <row r="23" spans="1:5" ht="15" customHeight="1">
      <c r="A23" s="10" t="s">
        <v>201</v>
      </c>
      <c r="B23" s="5" t="s">
        <v>136</v>
      </c>
      <c r="C23" s="5" t="s">
        <v>0</v>
      </c>
      <c r="D23" s="20"/>
      <c r="E23" s="20"/>
    </row>
    <row r="24" spans="1:5" ht="15" customHeight="1">
      <c r="A24" s="5" t="s">
        <v>202</v>
      </c>
      <c r="B24" s="5" t="s">
        <v>94</v>
      </c>
      <c r="C24" s="5" t="s">
        <v>0</v>
      </c>
      <c r="D24" s="31">
        <v>263189251825</v>
      </c>
      <c r="E24" s="31">
        <v>24867478739</v>
      </c>
    </row>
    <row r="25" spans="1:5" ht="15" customHeight="1">
      <c r="A25" s="5" t="s">
        <v>204</v>
      </c>
      <c r="B25" s="5" t="s">
        <v>96</v>
      </c>
      <c r="C25" s="5" t="s">
        <v>0</v>
      </c>
      <c r="D25" s="31">
        <v>-161473414249</v>
      </c>
      <c r="E25" s="31">
        <v>-72198287415</v>
      </c>
    </row>
    <row r="26" spans="1:5" ht="15" customHeight="1">
      <c r="A26" s="5" t="s">
        <v>206</v>
      </c>
      <c r="B26" s="5" t="s">
        <v>320</v>
      </c>
      <c r="C26" s="5" t="s">
        <v>0</v>
      </c>
      <c r="D26" s="31">
        <v>0</v>
      </c>
      <c r="E26" s="31">
        <v>0</v>
      </c>
    </row>
    <row r="27" spans="1:5" ht="15" customHeight="1">
      <c r="A27" s="5" t="s">
        <v>207</v>
      </c>
      <c r="B27" s="5" t="s">
        <v>321</v>
      </c>
      <c r="C27" s="5" t="s">
        <v>0</v>
      </c>
      <c r="D27" s="31">
        <v>0</v>
      </c>
      <c r="E27" s="31">
        <v>0</v>
      </c>
    </row>
    <row r="28" spans="1:5" ht="15" customHeight="1">
      <c r="A28" s="5" t="s">
        <v>322</v>
      </c>
      <c r="B28" s="5" t="s">
        <v>323</v>
      </c>
      <c r="C28" s="5" t="s">
        <v>0</v>
      </c>
      <c r="D28" s="31">
        <v>-24205471238</v>
      </c>
      <c r="E28" s="31">
        <v>0</v>
      </c>
    </row>
    <row r="29" spans="1:5" ht="15" customHeight="1">
      <c r="A29" s="5" t="s">
        <v>324</v>
      </c>
      <c r="B29" s="5" t="s">
        <v>92</v>
      </c>
      <c r="C29" s="5" t="s">
        <v>0</v>
      </c>
      <c r="D29" s="20">
        <v>77510366338</v>
      </c>
      <c r="E29" s="20">
        <v>-47330808676</v>
      </c>
    </row>
    <row r="30" spans="1:5" ht="15" customHeight="1">
      <c r="A30" s="10" t="s">
        <v>211</v>
      </c>
      <c r="B30" s="5" t="s">
        <v>98</v>
      </c>
      <c r="C30" s="5" t="s">
        <v>0</v>
      </c>
      <c r="D30" s="20">
        <v>37111973689</v>
      </c>
      <c r="E30" s="20">
        <v>-18731748780</v>
      </c>
    </row>
    <row r="31" spans="1:5" ht="15" customHeight="1">
      <c r="A31" s="10" t="s">
        <v>212</v>
      </c>
      <c r="B31" s="5" t="s">
        <v>213</v>
      </c>
      <c r="C31" s="5" t="s">
        <v>0</v>
      </c>
      <c r="D31" s="20">
        <v>9672770426</v>
      </c>
      <c r="E31" s="20">
        <v>31183889594</v>
      </c>
    </row>
    <row r="32" spans="1:5" ht="15" customHeight="1">
      <c r="A32" s="5" t="s">
        <v>214</v>
      </c>
      <c r="B32" s="5" t="s">
        <v>215</v>
      </c>
      <c r="C32" s="5" t="s">
        <v>0</v>
      </c>
      <c r="D32" s="31">
        <v>9672770426</v>
      </c>
      <c r="E32" s="31">
        <v>31183889594</v>
      </c>
    </row>
    <row r="33" spans="1:5" ht="15" customHeight="1">
      <c r="A33" s="5" t="s">
        <v>216</v>
      </c>
      <c r="B33" s="5" t="s">
        <v>217</v>
      </c>
      <c r="C33" s="5" t="s">
        <v>0</v>
      </c>
      <c r="D33" s="31">
        <v>9054725672</v>
      </c>
      <c r="E33" s="31">
        <v>31177401077</v>
      </c>
    </row>
    <row r="34" spans="1:5" ht="15" customHeight="1">
      <c r="A34" s="5" t="s">
        <v>218</v>
      </c>
      <c r="B34" s="5" t="s">
        <v>219</v>
      </c>
      <c r="C34" s="5" t="s">
        <v>0</v>
      </c>
      <c r="D34" s="31">
        <v>618044754</v>
      </c>
      <c r="E34" s="31">
        <v>6488517</v>
      </c>
    </row>
    <row r="35" spans="1:5" ht="15" customHeight="1">
      <c r="A35" s="5" t="s">
        <v>220</v>
      </c>
      <c r="B35" s="5" t="s">
        <v>221</v>
      </c>
      <c r="C35" s="5" t="s">
        <v>0</v>
      </c>
      <c r="D35" s="31">
        <v>0</v>
      </c>
      <c r="E35" s="31">
        <v>0</v>
      </c>
    </row>
    <row r="36" spans="1:5" ht="15" customHeight="1">
      <c r="A36" s="10" t="s">
        <v>222</v>
      </c>
      <c r="B36" s="5" t="s">
        <v>223</v>
      </c>
      <c r="C36" s="5" t="s">
        <v>0</v>
      </c>
      <c r="D36" s="20">
        <v>46784744115</v>
      </c>
      <c r="E36" s="20">
        <v>12452140814</v>
      </c>
    </row>
    <row r="37" spans="1:5" ht="15" customHeight="1">
      <c r="A37" s="5" t="s">
        <v>224</v>
      </c>
      <c r="B37" s="5" t="s">
        <v>225</v>
      </c>
      <c r="C37" s="5" t="s">
        <v>0</v>
      </c>
      <c r="D37" s="31">
        <v>46784744115</v>
      </c>
      <c r="E37" s="31">
        <v>12452140814</v>
      </c>
    </row>
    <row r="38" spans="1:5" ht="15" customHeight="1">
      <c r="A38" s="5" t="s">
        <v>216</v>
      </c>
      <c r="B38" s="5" t="s">
        <v>226</v>
      </c>
      <c r="C38" s="5" t="s">
        <v>0</v>
      </c>
      <c r="D38" s="31">
        <v>40570790140</v>
      </c>
      <c r="E38" s="31">
        <v>12063875755</v>
      </c>
    </row>
    <row r="39" spans="1:5" ht="15" customHeight="1">
      <c r="A39" s="5" t="s">
        <v>227</v>
      </c>
      <c r="B39" s="5" t="s">
        <v>228</v>
      </c>
      <c r="C39" s="5" t="s">
        <v>0</v>
      </c>
      <c r="D39" s="31">
        <v>6213953975</v>
      </c>
      <c r="E39" s="31">
        <v>388265059</v>
      </c>
    </row>
    <row r="40" spans="1:5" ht="15" customHeight="1">
      <c r="A40" s="5" t="s">
        <v>220</v>
      </c>
      <c r="B40" s="5" t="s">
        <v>229</v>
      </c>
      <c r="C40" s="5" t="s">
        <v>0</v>
      </c>
      <c r="D40" s="31">
        <v>0</v>
      </c>
      <c r="E40" s="31">
        <v>0</v>
      </c>
    </row>
    <row r="41" spans="1:5" ht="15" customHeight="1">
      <c r="A41" s="10" t="s">
        <v>230</v>
      </c>
      <c r="B41" s="5" t="s">
        <v>231</v>
      </c>
      <c r="C41" s="5" t="s">
        <v>0</v>
      </c>
      <c r="D41" s="20">
        <v>37111973689</v>
      </c>
      <c r="E41" s="20">
        <v>-18731748780</v>
      </c>
    </row>
    <row r="42" spans="1:5" ht="15" customHeight="1">
      <c r="A42" s="5" t="s">
        <v>325</v>
      </c>
      <c r="B42" s="5" t="s">
        <v>326</v>
      </c>
      <c r="C42" s="5" t="s">
        <v>0</v>
      </c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635"/>
  <sheetViews>
    <sheetView workbookViewId="0"/>
  </sheetViews>
  <sheetFormatPr defaultRowHeight="12.7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{'SheetId':'471cb1af-a389-4255-b9dd-016a7d1c6972','UId':'72c31d99-6a74-4b21-8ea4-e7852cbcbd44','Col':4,'Row':3,'Format':'numberic','Value':'67154964565','TargetCode':''}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{'SheetId':'471cb1af-a389-4255-b9dd-016a7d1c6972','UId':'3559eab5-6f21-4a75-87c5-93fbcb750750','Col':5,'Row':3,'Format':'numberic','Value':'67154964565','TargetCode':''}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{'SheetId':'471cb1af-a389-4255-b9dd-016a7d1c6972','UId':'05cac1a8-3049-4f91-b1ab-17788cc23517','Col':6,'Row':3,'Format':'numberic','Value':'44853293265','TargetCode':''}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{'SheetId':'471cb1af-a389-4255-b9dd-016a7d1c6972','UId':'ea4ba63c-5d5f-4409-9e7e-a6d98ae0aafa','Col':7,'Row':3,'Format':'numberic','Value':'44853293265','TargetCode':''}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{'SheetId':'471cb1af-a389-4255-b9dd-016a7d1c6972','UId':'40d1fbb9-33fd-45ce-811f-f2fbfa9ac354','Col':4,'Row':4,'Format':'numberic','Value':'5364960000','TargetCode':''}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{'SheetId':'471cb1af-a389-4255-b9dd-016a7d1c6972','UId':'ad1976c4-37d8-4d7a-9cd4-7b31136b73ad','Col':5,'Row':4,'Format':'numberic','Value':'5364960000','TargetCode':''}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{'SheetId':'471cb1af-a389-4255-b9dd-016a7d1c6972','UId':'ee9edb2c-8f95-4914-a3da-9d0d48b70256','Col':6,'Row':4,'Format':'numberic','Value':'2733200000','TargetCode':''}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{'SheetId':'471cb1af-a389-4255-b9dd-016a7d1c6972','UId':'444b91d7-87bf-4a97-a74d-a9bbd39ded58','Col':7,'Row':4,'Format':'numberic','Value':'2733200000','TargetCode':''}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{'SheetId':'471cb1af-a389-4255-b9dd-016a7d1c6972','UId':'fcff0891-3fec-4d78-a579-e57ecf5ca712','Col':4,'Row':5,'Format':'numberic','Value':'43875165','TargetCode':''}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{'SheetId':'471cb1af-a389-4255-b9dd-016a7d1c6972','UId':'de86de94-eec0-4d77-85d6-50d999fda99f','Col':5,'Row':5,'Format':'numberic','Value':'43875165','TargetCode':''}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{'SheetId':'471cb1af-a389-4255-b9dd-016a7d1c6972','UId':'8587c2c7-f9e1-4ff8-ac4d-999900df1813','Col':6,'Row':5,'Format':'numberic','Value':'23638865','TargetCode':''}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{'SheetId':'471cb1af-a389-4255-b9dd-016a7d1c6972','UId':'16523899-72b2-4d68-bc1c-076cac2b3bca','Col':7,'Row':5,'Format':'numberic','Value':'23638865','TargetCode':''}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{'SheetId':'471cb1af-a389-4255-b9dd-016a7d1c6972','UId':'cf1c5639-e0b5-42ca-a5d6-22c6a78274eb','Col':4,'Row':6,'Format':'numberic','Value':'49957931115','TargetCode':''}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{'SheetId':'471cb1af-a389-4255-b9dd-016a7d1c6972','UId':'40f96a3c-2ca1-4c8b-8736-6d178def474b','Col':5,'Row':6,'Format':'numberic','Value':'49957931115','TargetCode':''}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{'SheetId':'471cb1af-a389-4255-b9dd-016a7d1c6972','UId':'e40ee616-be98-47ed-9eef-5047f82d9953','Col':6,'Row':6,'Format':'numberic','Value':'10743132911','TargetCode':''}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{'SheetId':'471cb1af-a389-4255-b9dd-016a7d1c6972','UId':'13a075ca-918e-4ac5-8764-1ca112b384c5','Col':7,'Row':6,'Format':'numberic','Value':'10743132911','TargetCode':''}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{'SheetId':'471cb1af-a389-4255-b9dd-016a7d1c6972','UId':'16702e7d-f552-451b-8042-8f7e46560afd','Col':4,'Row':7,'Format':'numberic','Value':'11788198285','TargetCode':''}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{'SheetId':'471cb1af-a389-4255-b9dd-016a7d1c6972','UId':'8a97c211-65b5-43fd-bfed-ef91033697c8','Col':5,'Row':7,'Format':'numberic','Value':'11788198285','TargetCode':''}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{'SheetId':'471cb1af-a389-4255-b9dd-016a7d1c6972','UId':'c405662e-07af-4536-92d6-564ba20dcbf1','Col':6,'Row':7,'Format':'numberic','Value':'31353321489','TargetCode':''}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{'SheetId':'471cb1af-a389-4255-b9dd-016a7d1c6972','UId':'5a4b1726-2a01-402d-91ab-bf0a10fc29cc','Col':7,'Row':7,'Format':'numberic','Value':'31353321489','TargetCode':''}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{'SheetId':'471cb1af-a389-4255-b9dd-016a7d1c6972','UId':'d26ad73b-b259-4fff-870e-af1b4efc9b4c','Col':4,'Row':12,'Format':'numberic','Value':'1589784149','TargetCode':''}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{'SheetId':'471cb1af-a389-4255-b9dd-016a7d1c6972','UId':'1b2c2bb9-fd0f-4f6a-ae5f-0ee2f0e1d4dd','Col':5,'Row':12,'Format':'numberic','Value':'1589784149','TargetCode':''}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{'SheetId':'471cb1af-a389-4255-b9dd-016a7d1c6972','UId':'98ca5d5f-758a-4875-a29b-e407fe462d50','Col':6,'Row':12,'Format':'numberic','Value':'971290452','TargetCode':''}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{'SheetId':'471cb1af-a389-4255-b9dd-016a7d1c6972','UId':'a4d388b3-6ab8-429d-9966-b7072d52ca3d','Col':7,'Row':12,'Format':'numberic','Value':'971290452','TargetCode':''}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{'SheetId':'471cb1af-a389-4255-b9dd-016a7d1c6972','UId':'12373433-143b-445b-80b8-7e2d1aba8f47','Col':4,'Row':13,'Format':'numberic','Value':'1589784149','TargetCode':''}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{'SheetId':'471cb1af-a389-4255-b9dd-016a7d1c6972','UId':'eb3713bf-fc27-48aa-84e5-3b22f691ec58','Col':5,'Row':13,'Format':'numberic','Value':'1589784149','TargetCode':''}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{'SheetId':'471cb1af-a389-4255-b9dd-016a7d1c6972','UId':'f1035bf2-649e-43ce-a420-3a4865026239','Col':6,'Row':13,'Format':'numberic','Value':'971290452','TargetCode':''}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{'SheetId':'471cb1af-a389-4255-b9dd-016a7d1c6972','UId':'8f180994-f336-46dd-9c04-02c6c48496ac','Col':7,'Row':13,'Format':'numberic','Value':'971290452','TargetCode':''}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{'SheetId':'471cb1af-a389-4255-b9dd-016a7d1c6972','UId':'817b0dd8-15bf-4d06-bcd1-87aa61748e5c','Col':4,'Row':18,'Format':'numberic','Value':'5376165961','TargetCode':''}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{'SheetId':'471cb1af-a389-4255-b9dd-016a7d1c6972','UId':'b78eb722-20fb-44d3-977d-abfba48c1335','Col':5,'Row':18,'Format':'numberic','Value':'5376165961','TargetCode':''}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{'SheetId':'471cb1af-a389-4255-b9dd-016a7d1c6972','UId':'06d29b45-62f0-4fac-a8ac-c83dc9f8193b','Col':6,'Row':18,'Format':'numberic','Value':'4168546990','TargetCode':''}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{'SheetId':'471cb1af-a389-4255-b9dd-016a7d1c6972','UId':'d8894aad-e9a9-432e-be0e-37fd6c5287e1','Col':7,'Row':18,'Format':'numberic','Value':'4168546990','TargetCode':''}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{'SheetId':'471cb1af-a389-4255-b9dd-016a7d1c6972','UId':'41043d31-5c1a-41c2-bcaf-d2eb092cee56','Col':4,'Row':19,'Format':'numberic','Value':'4574992303','TargetCode':''}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{'SheetId':'471cb1af-a389-4255-b9dd-016a7d1c6972','UId':'f03723f5-9ce8-4410-a9a4-7f51f73f16e0','Col':5,'Row':19,'Format':'numberic','Value':'4574992303','TargetCode':''}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{'SheetId':'471cb1af-a389-4255-b9dd-016a7d1c6972','UId':'73c25757-cfd7-4623-9e9a-9fd36291a116','Col':6,'Row':19,'Format':'numberic','Value':'3470232480','TargetCode':''}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{'SheetId':'471cb1af-a389-4255-b9dd-016a7d1c6972','UId':'c28a0468-96ae-4c7e-9d04-1464be70495e','Col':7,'Row':19,'Format':'numberic','Value':'3470232480','TargetCode':''}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{'SheetId':'471cb1af-a389-4255-b9dd-016a7d1c6972','UId':'dd4d87eb-dd07-4d22-89cd-a2b0b25214c2','Col':4,'Row':20,'Format':'numberic','Value':'218125869','TargetCode':''}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{'SheetId':'471cb1af-a389-4255-b9dd-016a7d1c6972','UId':'44091cd7-3541-4756-844c-32bb3e3ddb3f','Col':5,'Row':20,'Format':'numberic','Value':'218125869','TargetCode':''}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{'SheetId':'471cb1af-a389-4255-b9dd-016a7d1c6972','UId':'b618b76f-e180-4df6-a444-ed8966d651d4','Col':6,'Row':20,'Format':'numberic','Value':'202801642','TargetCode':''}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{'SheetId':'471cb1af-a389-4255-b9dd-016a7d1c6972','UId':'721d3a40-befb-4d16-824f-6313762c6d5f','Col':7,'Row':20,'Format':'numberic','Value':'202801642','TargetCode':''}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{'SheetId':'471cb1af-a389-4255-b9dd-016a7d1c6972','UId':'21f97c9e-b667-4c06-8323-6cb04c978f27','Col':4,'Row':21,'Format':'numberic','Value':'151800000','TargetCode':''}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{'SheetId':'471cb1af-a389-4255-b9dd-016a7d1c6972','UId':'1e31b9d2-da2a-4cb6-ace9-c0ccd8f9208a','Col':5,'Row':21,'Format':'numberic','Value':'151800000','TargetCode':''}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{'SheetId':'471cb1af-a389-4255-b9dd-016a7d1c6972','UId':'8ed5adf0-e670-4409-97a0-82807f77595a','Col':6,'Row':21,'Format':'numberic','Value':'151800000','TargetCode':''}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{'SheetId':'471cb1af-a389-4255-b9dd-016a7d1c6972','UId':'b3497f19-ad9c-46a2-af86-093973674515','Col':7,'Row':21,'Format':'numberic','Value':'151800000','TargetCode':''}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{'SheetId':'471cb1af-a389-4255-b9dd-016a7d1c6972','UId':'f0b71d81-e2dc-48c4-99a7-4cd9889b41b6','Col':4,'Row':22,'Format':'numberic','Value':'78292730','TargetCode':''}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{'SheetId':'471cb1af-a389-4255-b9dd-016a7d1c6972','UId':'ea31d0f8-058a-430a-a577-82c576c92c8e','Col':5,'Row':22,'Format':'numberic','Value':'78292730','TargetCode':''}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{'SheetId':'471cb1af-a389-4255-b9dd-016a7d1c6972','UId':'e64eff06-db8e-44b0-b739-6ff86c9f1797','Col':6,'Row':22,'Format':'numberic','Value':'59444243','TargetCode':''}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{'SheetId':'471cb1af-a389-4255-b9dd-016a7d1c6972','UId':'b75a4f3b-56be-4863-a2dd-eaf86c14b699','Col':7,'Row':22,'Format':'numberic','Value':'59444243','TargetCode':''}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{'SheetId':'471cb1af-a389-4255-b9dd-016a7d1c6972','UId':'9efffba9-27e1-4782-a5c6-11cf82d86ff4','Col':4,'Row':23,'Format':'numberic','Value':'79200000','TargetCode':''}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{'SheetId':'471cb1af-a389-4255-b9dd-016a7d1c6972','UId':'b6e1545b-95a3-4418-b01c-8812832ac1b0','Col':5,'Row':23,'Format':'numberic','Value':'79200000','TargetCode':''}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{'SheetId':'471cb1af-a389-4255-b9dd-016a7d1c6972','UId':'ff49f849-d467-479b-b1c0-452fff10ef74','Col':6,'Row':23,'Format':'numberic','Value':'79200000','TargetCode':''}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{'SheetId':'471cb1af-a389-4255-b9dd-016a7d1c6972','UId':'8aee59fc-5396-49ce-84b0-283ed899d686','Col':7,'Row':23,'Format':'numberic','Value':'79200000','TargetCode':''}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{'SheetId':'471cb1af-a389-4255-b9dd-016a7d1c6972','UId':'0510158a-592c-436d-9700-d8f11e1f02a0','Col':4,'Row':25,'Format':'numberic','Value':'52886758','TargetCode':''}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{'SheetId':'471cb1af-a389-4255-b9dd-016a7d1c6972','UId':'85d77f2b-5e99-4202-b223-e24cd40bbff0','Col':5,'Row':25,'Format':'numberic','Value':'52886758','TargetCode':''}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{'SheetId':'471cb1af-a389-4255-b9dd-016a7d1c6972','UId':'fb81c32f-e253-402b-9cc0-1ab569e0c7b8','Col':6,'Row':25,'Format':'numberic','Value':'3463563','TargetCode':''}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{'SheetId':'471cb1af-a389-4255-b9dd-016a7d1c6972','UId':'395a68c7-850e-430f-8764-b59595c5c1d0','Col':7,'Row':25,'Format':'numberic','Value':'3463563','TargetCode':''}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{'SheetId':'471cb1af-a389-4255-b9dd-016a7d1c6972','UId':'43248b63-d59f-4530-b1e1-a3c515cb7a07','Col':4,'Row':26,'Format':'numberic','Value':'93854577','TargetCode':''}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{'SheetId':'471cb1af-a389-4255-b9dd-016a7d1c6972','UId':'80c0b4d0-fa12-484e-889c-119930c17704','Col':5,'Row':26,'Format':'numberic','Value':'93854577','TargetCode':''}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{'SheetId':'471cb1af-a389-4255-b9dd-016a7d1c6972','UId':'573e79f0-fb08-45a3-8eee-01810cb56a67','Col':6,'Row':26,'Format':'numberic','Value':'94491011','TargetCode':''}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{'SheetId':'471cb1af-a389-4255-b9dd-016a7d1c6972','UId':'865c154a-bd91-470b-8302-ac3706577d95','Col':7,'Row':26,'Format':'numberic','Value':'94491011','TargetCode':''}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{'SheetId':'471cb1af-a389-4255-b9dd-016a7d1c6972','UId':'d0c4ca5a-c868-4ff5-877a-5c45f57de88b','Col':4,'Row':28,'Format':'numberic','Value':'127013724','TargetCode':''}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{'SheetId':'471cb1af-a389-4255-b9dd-016a7d1c6972','UId':'5bd4bbcd-0eec-4c2e-b3b6-b12c76c99db4','Col':5,'Row':28,'Format':'numberic','Value':'127013724','TargetCode':''}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{'SheetId':'471cb1af-a389-4255-b9dd-016a7d1c6972','UId':'7837e364-6063-43ce-8aff-eaf1f2214323','Col':6,'Row':28,'Format':'numberic','Value':'107114051','TargetCode':''}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{'SheetId':'471cb1af-a389-4255-b9dd-016a7d1c6972','UId':'cfa3e449-2aeb-4d67-82a2-f919eaf9a577','Col':7,'Row':28,'Format':'numberic','Value':'107114051','TargetCode':''}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{'SheetId':'471cb1af-a389-4255-b9dd-016a7d1c6972','UId':'7e365e48-758c-495f-9212-daf35ee8e743','Col':4,'Row':29,'Format':'numberic','Value':'60189014455','TargetCode':''}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{'SheetId':'471cb1af-a389-4255-b9dd-016a7d1c6972','UId':'77e4018d-8b9d-4b09-954d-c3a71e8c2242','Col':5,'Row':29,'Format':'numberic','Value':'60189014455','TargetCode':''}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{'SheetId':'471cb1af-a389-4255-b9dd-016a7d1c6972','UId':'54522454-c653-401d-bd1e-5d47cb93881b','Col':6,'Row':29,'Format':'numberic','Value':'39713455823','TargetCode':''}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{'SheetId':'471cb1af-a389-4255-b9dd-016a7d1c6972','UId':'ff8765ec-e3f6-4656-8c3c-56c0afb65395','Col':7,'Row':29,'Format':'numberic','Value':'39713455823','TargetCode':''}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{'SheetId':'471cb1af-a389-4255-b9dd-016a7d1c6972','UId':'aaca19f4-9b2d-4389-ae6d-b5609bdaeaa9','Col':4,'Row':33,'Format':'numberic','Value':'60189014455','TargetCode':''}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{'SheetId':'471cb1af-a389-4255-b9dd-016a7d1c6972','UId':'fdb547c8-5822-425f-b5d8-2d370ad7b608','Col':5,'Row':33,'Format':'numberic','Value':'60189014455','TargetCode':''}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{'SheetId':'471cb1af-a389-4255-b9dd-016a7d1c6972','UId':'375adf66-fa78-4014-a3ad-dba317c6b30c','Col':6,'Row':33,'Format':'numberic','Value':'39713455823','TargetCode':''}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{'SheetId':'471cb1af-a389-4255-b9dd-016a7d1c6972','UId':'60af2282-a5a2-43df-ab3b-1d58cc4d7cd2','Col':7,'Row':33,'Format':'numberic','Value':'39713455823','TargetCode':''}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{'SheetId':'471cb1af-a389-4255-b9dd-016a7d1c6972','UId':'f213cfe9-3027-40dd-9b85-28b35acf59ac','Col':4,'Row':34,'Format':'numberic','Value':'48400816170','TargetCode':''}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{'SheetId':'471cb1af-a389-4255-b9dd-016a7d1c6972','UId':'92dd330e-f061-4f19-a965-eaafb7aca0e7','Col':5,'Row':34,'Format':'numberic','Value':'48400816170','TargetCode':''}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{'SheetId':'471cb1af-a389-4255-b9dd-016a7d1c6972','UId':'9d1654af-2318-41fa-94fc-d9317db0f581','Col':6,'Row':34,'Format':'numberic','Value':'8360134334','TargetCode':''}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{'SheetId':'471cb1af-a389-4255-b9dd-016a7d1c6972','UId':'1bb9eb33-7f25-442a-b487-18cb65ffb1c7','Col':7,'Row':34,'Format':'numberic','Value':'8360134334','TargetCode':''}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{'SheetId':'471cb1af-a389-4255-b9dd-016a7d1c6972','UId':'f2da800c-d14a-485a-bf44-3d054e7f1312','Col':4,'Row':35,'Format':'numberic','Value':'11788198285','TargetCode':''}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{'SheetId':'471cb1af-a389-4255-b9dd-016a7d1c6972','UId':'0248eeb3-c9a5-48ea-bc60-601ca02a43f2','Col':5,'Row':35,'Format':'numberic','Value':'11788198285','TargetCode':''}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{'SheetId':'471cb1af-a389-4255-b9dd-016a7d1c6972','UId':'4dc004c8-d1bf-4762-84cf-56d12150a09f','Col':6,'Row':35,'Format':'numberic','Value':'31353321489','TargetCode':''}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{'SheetId':'471cb1af-a389-4255-b9dd-016a7d1c6972','UId':'0e7f57a8-6aee-461c-9fe5-c0762e70f0f3','Col':7,'Row':35,'Format':'numberic','Value':'31353321489','TargetCode':''}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{'SheetId':'471cb1af-a389-4255-b9dd-016a7d1c6972','UId':'2a086eec-6f10-4d0c-87ed-939beda15071','Col':4,'Row':37,'Format':'numberic','Value':'60189014455','TargetCode':''}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{'SheetId':'471cb1af-a389-4255-b9dd-016a7d1c6972','UId':'7acb86e0-fc9a-48c5-a1c6-0a05101f0069','Col':5,'Row':37,'Format':'numberic','Value':'60189014455','TargetCode':''}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{'SheetId':'471cb1af-a389-4255-b9dd-016a7d1c6972','UId':'dc093b78-cf69-4486-a226-7a713131dc9e','Col':6,'Row':37,'Format':'numberic','Value':'39713455823','TargetCode':''}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{'SheetId':'471cb1af-a389-4255-b9dd-016a7d1c6972','UId':'53fff2a9-1984-4dbc-9c7b-8306cf181f9c','Col':7,'Row':37,'Format':'numberic','Value':'39713455823','TargetCode':''}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 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 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{'SheetId':'5ca8c4ee-b8a7-4cfd-b34f-43f723c1d20d','UId':'ce6a181f-084a-4a33-b6a9-651185810bdc','Col':4,'Row':3,'Format':'numberic','Value':'46784744115','TargetCode':''}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{'SheetId':'5ca8c4ee-b8a7-4cfd-b34f-43f723c1d20d','UId':'1d939e59-c69a-48bf-904a-315ceeda28ea','Col':5,'Row':3,'Format':'numberic','Value':'9672770426','TargetCode':''}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{'SheetId':'5ca8c4ee-b8a7-4cfd-b34f-43f723c1d20d','UId':'b02ad78a-3fdd-4842-b83c-00dd3755cf07','Col':4,'Row':4,'Format':'numberic','Value':'46784744115','TargetCode':''}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{'SheetId':'5ca8c4ee-b8a7-4cfd-b34f-43f723c1d20d','UId':'836e99a6-b97f-484f-b6a4-45a3d3c12de4','Col':5,'Row':4,'Format':'numberic','Value':'9672770426','TargetCode':''}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{'SheetId':'5ca8c4ee-b8a7-4cfd-b34f-43f723c1d20d','UId':'716975d1-7fdb-4857-aa1f-42944193125d','Col':4,'Row':6,'Format':'numberic','Value':'496711163100','TargetCode':''}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{'SheetId':'5ca8c4ee-b8a7-4cfd-b34f-43f723c1d20d','UId':'8e457463-0132-4bf1-a716-54152f35ecd2','Col':5,'Row':6,'Format':'numberic','Value':'397527034500','TargetCode':''}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{'SheetId':'5ca8c4ee-b8a7-4cfd-b34f-43f723c1d20d','UId':'1182a4f0-62b3-42fd-844d-6b2e0c51aaf3','Col':4,'Row':7,'Format':'numberic','Value':'496711163100','TargetCode':''}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{'SheetId':'5ca8c4ee-b8a7-4cfd-b34f-43f723c1d20d','UId':'4a4befef-0d8e-4f29-ac71-ac02e1daf876','Col':5,'Row':7,'Format':'numberic','Value':'397527034500','TargetCode':''}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{'SheetId':'5ca8c4ee-b8a7-4cfd-b34f-43f723c1d20d','UId':'4e13c738-8973-49e9-b555-01e9514e9f1f','Col':4,'Row':9,'Format':'numberic','Value':'6399212326','TargetCode':''}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{'SheetId':'5ca8c4ee-b8a7-4cfd-b34f-43f723c1d20d','UId':'f3815463-910f-487b-929a-28460ea2ccf6','Col':5,'Row':9,'Format':'numberic','Value':'2315670000','TargetCode':''}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{'SheetId':'5ca8c4ee-b8a7-4cfd-b34f-43f723c1d20d','UId':'70b4c8de-9d01-42c3-9328-584157078ad2','Col':4,'Row':10,'Format':'numberic','Value':'5296955000','TargetCode':''}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{'SheetId':'5ca8c4ee-b8a7-4cfd-b34f-43f723c1d20d','UId':'af330942-33a6-4666-bcd0-8031d89a48d3','Col':5,'Row':10,'Format':'numberic','Value':'1600670000','TargetCode':''}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{'SheetId':'5ca8c4ee-b8a7-4cfd-b34f-43f723c1d20d','UId':'ae35444f-eacb-4670-ae19-d5a4997fa00d','Col':4,'Row':12,'Format':'numberic','Value':'1055000000','TargetCode':''}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{'SheetId':'5ca8c4ee-b8a7-4cfd-b34f-43f723c1d20d','UId':'8a2b31f2-32ad-4736-aa18-cfa3cef6299a','Col':5,'Row':12,'Format':'numberic','Value':'715000000','TargetCode':''}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{'SheetId':'5ca8c4ee-b8a7-4cfd-b34f-43f723c1d20d','UId':'4c057c2c-b13a-4e8a-9162-afb0dcd861ba','Col':4,'Row':15,'Format':'numberic','Value':'1055000000','TargetCode':''}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{'SheetId':'5ca8c4ee-b8a7-4cfd-b34f-43f723c1d20d','UId':'d7c7b84b-a2c3-4c1c-9681-93966dcd73c3','Col':5,'Row':15,'Format':'numberic','Value':'715000000','TargetCode':''}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{'SheetId':'5ca8c4ee-b8a7-4cfd-b34f-43f723c1d20d','UId':'3b378ccf-8e0f-424f-8d0d-0b2daa559854','Col':4,'Row':16,'Format':'numberic','Value':'47257326','TargetCode':''}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{'SheetId':'5ca8c4ee-b8a7-4cfd-b34f-43f723c1d20d','UId':'7e0c86ad-1373-4514-97f0-3faf75c2e507','Col':4,'Row':18,'Format':'numberic','Value':'549895119541','TargetCode':''}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{'SheetId':'5ca8c4ee-b8a7-4cfd-b34f-43f723c1d20d','UId':'5ea3f2c7-3d75-44f1-b59d-5df6d551fec3','Col':5,'Row':18,'Format':'numberic','Value':'409515474926','TargetCode':''}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{'SheetId':'5ca8c4ee-b8a7-4cfd-b34f-43f723c1d20d','UId':'777314ed-8433-47f6-beca-a90b2ea3bb0c','Col':4,'Row':21,'Format':'numberic','Value':'1713500000','TargetCode':''}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{'SheetId':'5ca8c4ee-b8a7-4cfd-b34f-43f723c1d20d','UId':'988cf667-ab49-40bb-b00d-b6a104a6f85d','Col':5,'Row':21,'Format':'numberic','Value':'6664170000','TargetCode':''}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{'SheetId':'5ca8c4ee-b8a7-4cfd-b34f-43f723c1d20d','UId':'3321c5ad-cc2a-40fc-afb1-061e80eedb2d','Col':4,'Row':22,'Format':'numberic','Value':'159147753','TargetCode':''}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{'SheetId':'5ca8c4ee-b8a7-4cfd-b34f-43f723c1d20d','UId':'42e5236c-9363-47a8-b42b-5b4aa26dd159','Col':5,'Row':22,'Format':'numberic','Value':'24741798','TargetCode':''}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{'SheetId':'5ca8c4ee-b8a7-4cfd-b34f-43f723c1d20d','UId':'ca58cbba-98b3-49a4-9da9-393869356c26','Col':4,'Row':23,'Format':'numberic','Value':'1249236189','TargetCode':''}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{'SheetId':'5ca8c4ee-b8a7-4cfd-b34f-43f723c1d20d','UId':'ba14a456-c472-4698-ac5e-238c3081cf55','Col':5,'Row':23,'Format':'numberic','Value':'9981216','TargetCode':''}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{'SheetId':'5ca8c4ee-b8a7-4cfd-b34f-43f723c1d20d','UId':'1cc19574-a596-49ed-abda-59329314ed5a','Col':4,'Row':24,'Format':'numberic','Value':'2918746810','TargetCode':''}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{'SheetId':'5ca8c4ee-b8a7-4cfd-b34f-43f723c1d20d','UId':'078568e9-620f-436b-bc66-ca4eaa29bcd7','Col':5,'Row':24,'Format':'numberic','Value':'83000000','TargetCode':''}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{'SheetId':'5ca8c4ee-b8a7-4cfd-b34f-43f723c1d20d','UId':'9084a6ca-8099-40ed-ae15-d176f5575c78','Col':4,'Row':25,'Format':'numberic','Value':'122718032','TargetCode':''}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{'SheetId':'5ca8c4ee-b8a7-4cfd-b34f-43f723c1d20d','UId':'2b8654a5-fa3a-47e2-b6aa-d98b3ab50717','Col':5,'Row':25,'Format':'numberic','Value':'125206860','TargetCode':''}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{'SheetId':'5ca8c4ee-b8a7-4cfd-b34f-43f723c1d20d','UId':'46e43a64-dfba-43ba-b9bf-ecc5f455b6ba','Col':4,'Row':26,'Format':'numberic','Value':'2148499905','TargetCode':''}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{'SheetId':'5ca8c4ee-b8a7-4cfd-b34f-43f723c1d20d','UId':'dcd217af-892e-4c67-b714-3319381669b6','Col':5,'Row':26,'Format':'numberic','Value':'557118052','TargetCode':''}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{'SheetId':'5ca8c4ee-b8a7-4cfd-b34f-43f723c1d20d','UId':'f0778966-a99c-4665-b139-914f0259e878','Col':4,'Row':27,'Format':'numberic','Value':'2383355001','TargetCode':''}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{'SheetId':'5ca8c4ee-b8a7-4cfd-b34f-43f723c1d20d','UId':'c30cedec-5164-4afb-80a6-60bab974327e','Col':5,'Row':27,'Format':'numberic','Value':'783368526','TargetCode':''}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{'SheetId':'5ca8c4ee-b8a7-4cfd-b34f-43f723c1d20d','UId':'f5903d18-a6f2-4e64-b1bc-f205ca12ab6e','Col':4,'Row':28,'Format':'numberic','Value':'940703468','TargetCode':''}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{'SheetId':'5ca8c4ee-b8a7-4cfd-b34f-43f723c1d20d','UId':'2770d90b-1e87-40ec-b31b-002655263523','Col':5,'Row':28,'Format':'numberic','Value':'712886392','TargetCode':''}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{'SheetId':'5ca8c4ee-b8a7-4cfd-b34f-43f723c1d20d','UId':'0cb41851-570e-445c-ad6c-14a8d02aaf12','Col':4,'Row':29,'Format':'numberic','Value':'19520758','TargetCode':''}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{'SheetId':'5ca8c4ee-b8a7-4cfd-b34f-43f723c1d20d','UId':'69517419-315f-4faf-8a12-3ff114244cb7','Col':5,'Row':29,'Format':'numberic','Value':'14691250','TargetCode':''}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{'SheetId':'5ca8c4ee-b8a7-4cfd-b34f-43f723c1d20d','UId':'f2d74e95-7333-4626-93ee-94cf504fa2a9','Col':4,'Row':30,'Format':'numberic','Value':'11655427916','TargetCode':''}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{'SheetId':'5ca8c4ee-b8a7-4cfd-b34f-43f723c1d20d','UId':'24ce480c-7a68-4534-b2b8-2ab01fb7aba9','Col':5,'Row':30,'Format':'numberic','Value':'8975164094','TargetCode':''}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{'SheetId':'5ca8c4ee-b8a7-4cfd-b34f-43f723c1d20d','UId':'0f673f5b-d298-4fa6-9f0f-e67176ddba22','Col':4,'Row':31,'Format':'numberic','Value':'538239691625','TargetCode':''}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{'SheetId':'5ca8c4ee-b8a7-4cfd-b34f-43f723c1d20d','UId':'bc170c99-f1f0-4594-85a5-ab7842a61335','Col':5,'Row':31,'Format':'numberic','Value':'400540310832','TargetCode':''}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{'SheetId':'5ca8c4ee-b8a7-4cfd-b34f-43f723c1d20d','UId':'b8785e29-9136-4539-8226-cf7bab199882','Col':4,'Row':32,'Format':'numberic','Value':'194304606800','TargetCode':''}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{'SheetId':'5ca8c4ee-b8a7-4cfd-b34f-43f723c1d20d','UId':'0aeca7d7-2111-4c3a-bf20-653a0ba13291','Col':5,'Row':32,'Format':'numberic','Value':'158318464800','TargetCode':''}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{'SheetId':'5ca8c4ee-b8a7-4cfd-b34f-43f723c1d20d','UId':'776d4786-e924-4c37-8989-758787a84a73','Col':4,'Row':33,'Format':'numberic','Value':'2987406885400','TargetCode':''}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{'SheetId':'5ca8c4ee-b8a7-4cfd-b34f-43f723c1d20d','UId':'c5085a09-0f8c-43d3-bc0b-15199ce12055','Col':5,'Row':33,'Format':'numberic','Value':'2893486395100','TargetCode':''}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{'SheetId':'5ca8c4ee-b8a7-4cfd-b34f-43f723c1d20d','UId':'b4372668-0a1e-41fc-9997-88d70fbd3f1c','Col':4,'Row':34,'Format':'numberic','Value':'-2793102278600','TargetCode':''}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{'SheetId':'5ca8c4ee-b8a7-4cfd-b34f-43f723c1d20d','UId':'b3e6f0f8-39ef-4244-88ea-6cc64ad3a9c2','Col':5,'Row':34,'Format':'numberic','Value':'-2735167930300','TargetCode':''}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{'SheetId':'5ca8c4ee-b8a7-4cfd-b34f-43f723c1d20d','UId':'6eed3484-d4bc-4f35-804c-f9afc0b337cd','Col':4,'Row':35,'Format':'numberic','Value':'202080533337','TargetCode':''}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{'SheetId':'5ca8c4ee-b8a7-4cfd-b34f-43f723c1d20d','UId':'2d51cac2-506a-4398-9cfc-abf8e8ec2009','Col':5,'Row':35,'Format':'numberic','Value':'136350837761','TargetCode':''}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{'SheetId':'5ca8c4ee-b8a7-4cfd-b34f-43f723c1d20d','UId':'9e7fc8c4-7116-4248-bf32-6812d8d17884','Col':4,'Row':36,'Format':'numberic','Value':'141854551488','TargetCode':''}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{'SheetId':'5ca8c4ee-b8a7-4cfd-b34f-43f723c1d20d','UId':'3478b069-834b-4dae-9394-003d07b0c62e','Col':5,'Row':36,'Format':'numberic','Value':'105871008271','TargetCode':''}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{'SheetId':'5ca8c4ee-b8a7-4cfd-b34f-43f723c1d20d','UId':'17a56b92-c365-41d8-89ea-786c171e3ec2','Col':4,'Row':37,'Format':'numberic','Value':'27700.81','TargetCode':''}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{'SheetId':'5ca8c4ee-b8a7-4cfd-b34f-43f723c1d20d','UId':'789be0a9-2df4-45c3-b6c1-7ca2f80cd015','Col':5,'Row':37,'Format':'numberic','Value':'25299.65','TargetCode':''}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{'SheetId':'5ca8c4ee-b8a7-4cfd-b34f-43f723c1d20d','UId':'f4c59817-64fd-4c21-bf81-9d5d241629b9','Col':4,'Row':39,'Format':'numberic','Value':'24205471238','TargetCode':''}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{'SheetId':'5ca8c4ee-b8a7-4cfd-b34f-43f723c1d20d','UId':'ae2dd764-ea73-43c3-aacb-06befafff57e','Col':4,'Row':40,'Format':'numberic','Value':'24205471238','TargetCode':''}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{'SheetId':'5ca8c4ee-b8a7-4cfd-b34f-43f723c1d20d','UId':'7dc47f22-2d30-4a5a-93c4-26a99906115b','Col':4,'Row':45,'Format':'numberic','Value':'19430460.68','TargetCode':''}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{'SheetId':'5ca8c4ee-b8a7-4cfd-b34f-43f723c1d20d','UId':'1c11c533-0f17-40eb-9f14-5cf55fdb9d98','Col':5,'Row':45,'Format':'numberic','Value':'15831846.48','TargetCode':''}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{'SheetId':'cc406fba-8c30-4081-be82-2550c22e6d74','UId':'79357f94-95f3-4054-9e09-d7eb32a09556','Col':5,'Row':3,'Format':'numberic','Value':'400540310832','TargetCode':''}</v>
      </c>
    </row>
    <row r="402" spans="1:1">
      <c r="A40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{'SheetId':'cc406fba-8c30-4081-be82-2550c22e6d74','UId':'a6dcd0ad-4b54-4a2d-b8ce-1c1a75847de7','Col':6,'Row':3,'Format':'numberic','Value':'370867339194','TargetCode':''}</v>
      </c>
    </row>
    <row r="403" spans="1:1">
      <c r="A40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{'SheetId':'cc406fba-8c30-4081-be82-2550c22e6d74','UId':'28d8656d-5755-4bd7-8f0d-afa52274ec2c','Col':5,'Row':4,'Format':'numberic','Value':'35983543217','TargetCode':''}</v>
      </c>
    </row>
    <row r="404" spans="1:1">
      <c r="A40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{'SheetId':'cc406fba-8c30-4081-be82-2550c22e6d74','UId':'8ecb6551-e32d-44d4-82f1-eeb2ea295e18','Col':6,'Row':4,'Format':'numberic','Value':'39713455823','TargetCode':''}</v>
      </c>
    </row>
    <row r="405" spans="1:1">
      <c r="A40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{'SheetId':'cc406fba-8c30-4081-be82-2550c22e6d74','UId':'9eead62f-62bf-4f0d-9aec-bca2396ddc4f','Col':5,'Row':5,'Format':'numberic','Value':'60189014455','TargetCode':''}</v>
      </c>
    </row>
    <row r="406" spans="1:1">
      <c r="A40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{'SheetId':'cc406fba-8c30-4081-be82-2550c22e6d74','UId':'2455cfd2-f1e7-43be-8ca0-b39729692257','Col':6,'Row':5,'Format':'numberic','Value':'39713455823','TargetCode':''}</v>
      </c>
    </row>
    <row r="407" spans="1:1">
      <c r="A40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{'SheetId':'cc406fba-8c30-4081-be82-2550c22e6d74','UId':'796ec01d-1a83-4925-bb5b-b3997dcc946f','Col':5,'Row':6,'Format':'numberic','Value':'-24205471238','TargetCode':''}</v>
      </c>
    </row>
    <row r="408" spans="1:1">
      <c r="A40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409" spans="1:1">
      <c r="A40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{'SheetId':'cc406fba-8c30-4081-be82-2550c22e6d74','UId':'8f9c3797-85e9-4375-92ff-6feaa0e7b1b7','Col':5,'Row':7,'Format':'numberic','Value':'101715837576','TargetCode':''}</v>
      </c>
    </row>
    <row r="410" spans="1:1">
      <c r="A41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{'SheetId':'cc406fba-8c30-4081-be82-2550c22e6d74','UId':'baa41148-c59f-4afa-a311-5d423c7a8cc2','Col':6,'Row':7,'Format':'numberic','Value':'-47330808676','TargetCode':''}</v>
      </c>
    </row>
    <row r="411" spans="1:1">
      <c r="A41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{'SheetId':'cc406fba-8c30-4081-be82-2550c22e6d74','UId':'e32293a1-cd42-4d6b-b8f0-d25ffb5d0ae7','Col':5,'Row':8,'Format':'numberic','Value':'263189251825','TargetCode':''}</v>
      </c>
    </row>
    <row r="412" spans="1:1">
      <c r="A41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{'SheetId':'cc406fba-8c30-4081-be82-2550c22e6d74','UId':'f97009f8-4bb0-4fb7-b47b-9c05c01fa01a','Col':6,'Row':8,'Format':'numberic','Value':'24867478739','TargetCode':''}</v>
      </c>
    </row>
    <row r="413" spans="1:1">
      <c r="A41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{'SheetId':'cc406fba-8c30-4081-be82-2550c22e6d74','UId':'fe23dd0b-5e6f-4dca-b641-6dbc8be7cfb1','Col':5,'Row':9,'Format':'numberic','Value':'-161473414249','TargetCode':''}</v>
      </c>
    </row>
    <row r="414" spans="1:1">
      <c r="A41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{'SheetId':'cc406fba-8c30-4081-be82-2550c22e6d74','UId':'e633aa90-04ec-40bb-a2c0-2cf37e64cee5','Col':6,'Row':9,'Format':'numberic','Value':'-72198287415','TargetCode':''}</v>
      </c>
    </row>
    <row r="415" spans="1:1">
      <c r="A41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{'SheetId':'cc406fba-8c30-4081-be82-2550c22e6d74','UId':'9cc15fb3-0906-4ba0-9f14-04672940aac5','Col':5,'Row':10,'Format':'numberic','Value':'538239691625','TargetCode':''}</v>
      </c>
    </row>
    <row r="416" spans="1:1">
      <c r="A41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{'SheetId':'cc406fba-8c30-4081-be82-2550c22e6d74','UId':'029ac059-4bb8-4227-ab12-af2619fd35a1','Col':6,'Row':10,'Format':'numberic','Value':'363249986341','TargetCode':''}</v>
      </c>
    </row>
    <row r="417" spans="1:1">
      <c r="A41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 ','TargetCode':''}</v>
      </c>
    </row>
    <row r="418" spans="1:1">
      <c r="A41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 ','TargetCode':''}</v>
      </c>
    </row>
    <row r="419" spans="1:1">
      <c r="A41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 ','TargetCode':''}</v>
      </c>
    </row>
    <row r="420" spans="1:1">
      <c r="A42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 ','TargetCode':''}</v>
      </c>
    </row>
    <row r="421" spans="1:1">
      <c r="A421" t="str">
        <f>CONCATENATE("{'SheetId':'97f94cc4-2cf1-490f-9992-d56edff2a48b'",",","'UId':'ed3c5ca2-2902-4770-b52f-0df19c6164f5'",",'Col':",COLUMN(BCDMDT_06108!A56),",'Row':",ROW(BCDMDT_06108!A56),",","'ColDynamic':",COLUMN(BCDMDT_06108!A4),",","'RowDynamic':",ROW(BCDMDT_06108!A4),",","'Format':'numberic'",",'Value':'",SUBSTITUTE(BCDMDT_06108!A56,"'","\'"),"','TargetCode':''}")</f>
        <v>{'SheetId':'97f94cc4-2cf1-490f-9992-d56edff2a48b','UId':'ed3c5ca2-2902-4770-b52f-0df19c6164f5','Col':1,'Row':56,'ColDynamic':1,'RowDynamic':4,'Format':'numberic','Value':' ','TargetCode':''}</v>
      </c>
    </row>
    <row r="422" spans="1:1">
      <c r="A422" t="str">
        <f>CONCATENATE("{'SheetId':'97f94cc4-2cf1-490f-9992-d56edff2a48b'",",","'UId':'86c0546a-ca66-4b7c-ae89-4fc46b6ed456'",",'Col':",COLUMN(BCDMDT_06108!B56),",'Row':",ROW(BCDMDT_06108!B56),",","'ColDynamic':",COLUMN(BCDMDT_06108!B4),",","'RowDynamic':",ROW(BCDMDT_06108!B4),",","'Format':'string'",",'Value':'",SUBSTITUTE(BCDMDT_06108!B56,"'","\'"),"','TargetCode':''}")</f>
        <v>{'SheetId':'97f94cc4-2cf1-490f-9992-d56edff2a48b','UId':'86c0546a-ca66-4b7c-ae89-4fc46b6ed456','Col':2,'Row':56,'ColDynamic':2,'RowDynamic':4,'Format':'string','Value':'Tổng','TargetCode':''}</v>
      </c>
    </row>
    <row r="423" spans="1:1">
      <c r="A423" t="str">
        <f>CONCATENATE("{'SheetId':'97f94cc4-2cf1-490f-9992-d56edff2a48b'",",","'UId':'5eecd5d1-f912-4152-84ab-e2bc7b20f384'",",'Col':",COLUMN(BCDMDT_06108!C56),",'Row':",ROW(BCDMDT_06108!C56),",","'ColDynamic':",COLUMN(BCDMDT_06108!C4),",","'RowDynamic':",ROW(BCDMDT_06108!C4),",","'Format':'numberic'",",'Value':'",SUBSTITUTE(BCDMDT_06108!C56,"'","\'"),"','TargetCode':''}")</f>
        <v>{'SheetId':'97f94cc4-2cf1-490f-9992-d56edff2a48b','UId':'5eecd5d1-f912-4152-84ab-e2bc7b20f384','Col':3,'Row':56,'ColDynamic':3,'RowDynamic':4,'Format':'numberic','Value':'4031','TargetCode':''}</v>
      </c>
    </row>
    <row r="424" spans="1:1">
      <c r="A424" t="str">
        <f>CONCATENATE("{'SheetId':'97f94cc4-2cf1-490f-9992-d56edff2a48b'",",","'UId':'26dc47da-cc71-48ec-a5eb-74f077c24238'",",'Col':",COLUMN(BCDMDT_06108!D56),",'Row':",ROW(BCDMDT_06108!D56),",","'ColDynamic':",COLUMN(BCDMDT_06108!D4),",","'RowDynamic':",ROW(BCDMDT_06108!D4),",","'Format':'numberic'",",'Value':'",SUBSTITUTE(BCDMDT_06108!D56,"'","\'"),"','TargetCode':''}")</f>
        <v>{'SheetId':'97f94cc4-2cf1-490f-9992-d56edff2a48b','UId':'26dc47da-cc71-48ec-a5eb-74f077c24238','Col':4,'Row':56,'ColDynamic':4,'RowDynamic':4,'Format':'numberic','Value':' ','TargetCode':''}</v>
      </c>
    </row>
    <row r="425" spans="1:1">
      <c r="A425" t="str">
        <f>CONCATENATE("{'SheetId':'97f94cc4-2cf1-490f-9992-d56edff2a48b'",",","'UId':'87a7237e-6799-4cf5-83a6-85dafd4e1a4b'",",'Col':",COLUMN(BCDMDT_06108!E56),",'Row':",ROW(BCDMDT_06108!E56),",","'ColDynamic':",COLUMN(BCDMDT_06108!E4),",","'RowDynamic':",ROW(BCDMDT_06108!E4),",","'Format':'numberic'",",'Value':'",SUBSTITUTE(BCDMDT_06108!E56,"'","\'"),"','TargetCode':''}")</f>
        <v>{'SheetId':'97f94cc4-2cf1-490f-9992-d56edff2a48b','UId':'87a7237e-6799-4cf5-83a6-85dafd4e1a4b','Col':5,'Row':56,'ColDynamic':5,'RowDynamic':4,'Format':'numberic','Value':' ','TargetCode':''}</v>
      </c>
    </row>
    <row r="426" spans="1:1">
      <c r="A426" t="str">
        <f>CONCATENATE("{'SheetId':'97f94cc4-2cf1-490f-9992-d56edff2a48b'",",","'UId':'ddd66022-7315-4273-856e-5a771d38cba0'",",'Col':",COLUMN(BCDMDT_06108!F56),",'Row':",ROW(BCDMDT_06108!F56),",","'ColDynamic':",COLUMN(BCDMDT_06108!F4),",","'RowDynamic':",ROW(BCDMDT_06108!F4),",","'Format':'numberic'",",'Value':'",SUBSTITUTE(BCDMDT_06108!F56,"'","\'"),"','TargetCode':''}")</f>
        <v>{'SheetId':'97f94cc4-2cf1-490f-9992-d56edff2a48b','UId':'ddd66022-7315-4273-856e-5a771d38cba0','Col':6,'Row':56,'ColDynamic':6,'RowDynamic':4,'Format':'numberic','Value':'496711163100','TargetCode':''}</v>
      </c>
    </row>
    <row r="427" spans="1:1">
      <c r="A427" t="str">
        <f>CONCATENATE("{'SheetId':'97f94cc4-2cf1-490f-9992-d56edff2a48b'",",","'UId':'97ee317b-4b7b-4686-89b0-a2bfc328450e'",",'Col':",COLUMN(BCDMDT_06108!G56),",'Row':",ROW(BCDMDT_06108!G56),",","'ColDynamic':",COLUMN(BCDMDT_06108!G4),",","'RowDynamic':",ROW(BCDMDT_06108!G4),",","'Format':'numberic'",",'Value':'",SUBSTITUTE(BCDMDT_06108!G56,"'","\'"),"','TargetCode':''}")</f>
        <v>{'SheetId':'97f94cc4-2cf1-490f-9992-d56edff2a48b','UId':'97ee317b-4b7b-4686-89b0-a2bfc328450e','Col':7,'Row':56,'ColDynamic':7,'RowDynamic':4,'Format':'numberic','Value':'0.903283454333268','TargetCode':''}</v>
      </c>
    </row>
    <row r="428" spans="1:1">
      <c r="A428" t="str">
        <f>CONCATENATE("{'SheetId':'97f94cc4-2cf1-490f-9992-d56edff2a48b'",",","'UId':'f1c9162d-ea12-4c03-8cdb-a1904c0cc1ab'",",'Col':",COLUMN(BCDMDT_06108!D57),",'Row':",ROW(BCDMDT_06108!D57),",","'Format':'numberic'",",'Value':'",SUBSTITUTE(BCDMDT_06108!D57,"'","\'"),"','TargetCode':''}")</f>
        <v>{'SheetId':'97f94cc4-2cf1-490f-9992-d56edff2a48b','UId':'f1c9162d-ea12-4c03-8cdb-a1904c0cc1ab','Col':4,'Row':57,'Format':'numberic','Value':' ','TargetCode':''}</v>
      </c>
    </row>
    <row r="429" spans="1:1">
      <c r="A429" t="str">
        <f>CONCATENATE("{'SheetId':'97f94cc4-2cf1-490f-9992-d56edff2a48b'",",","'UId':'937ec53f-6e47-476a-a546-e12495e2969d'",",'Col':",COLUMN(BCDMDT_06108!E57),",'Row':",ROW(BCDMDT_06108!E57),",","'Format':'numberic'",",'Value':'",SUBSTITUTE(BCDMDT_06108!E57,"'","\'"),"','TargetCode':''}")</f>
        <v>{'SheetId':'97f94cc4-2cf1-490f-9992-d56edff2a48b','UId':'937ec53f-6e47-476a-a546-e12495e2969d','Col':5,'Row':57,'Format':'numberic','Value':' ','TargetCode':''}</v>
      </c>
    </row>
    <row r="430" spans="1:1">
      <c r="A430" t="str">
        <f>CONCATENATE("{'SheetId':'97f94cc4-2cf1-490f-9992-d56edff2a48b'",",","'UId':'6e88e443-12ff-44d1-af93-fca2df696276'",",'Col':",COLUMN(BCDMDT_06108!F57),",'Row':",ROW(BCDMDT_06108!F57),",","'Format':'numberic'",",'Value':'",SUBSTITUTE(BCDMDT_06108!F57,"'","\'"),"','TargetCode':''}")</f>
        <v>{'SheetId':'97f94cc4-2cf1-490f-9992-d56edff2a48b','UId':'6e88e443-12ff-44d1-af93-fca2df696276','Col':6,'Row':57,'Format':'numberic','Value':' ','TargetCode':''}</v>
      </c>
    </row>
    <row r="431" spans="1:1">
      <c r="A431" t="str">
        <f>CONCATENATE("{'SheetId':'97f94cc4-2cf1-490f-9992-d56edff2a48b'",",","'UId':'ba0e82ea-c21c-4675-b750-90dfa12e0042'",",'Col':",COLUMN(BCDMDT_06108!G57),",'Row':",ROW(BCDMDT_06108!G57),",","'Format':'numberic'",",'Value':'",SUBSTITUTE(BCDMDT_06108!G57,"'","\'"),"','TargetCode':''}")</f>
        <v>{'SheetId':'97f94cc4-2cf1-490f-9992-d56edff2a48b','UId':'ba0e82ea-c21c-4675-b750-90dfa12e0042','Col':7,'Row':57,'Format':'numberic','Value':' ','TargetCode':''}</v>
      </c>
    </row>
    <row r="432" spans="1:1">
      <c r="A432" t="str">
        <f>CONCATENATE("{'SheetId':'97f94cc4-2cf1-490f-9992-d56edff2a48b'",",","'UId':'6f0f16af-6a9f-4072-9190-52f2b48c44a4'",",'Col':",COLUMN(BCDMDT_06108!A59),",'Row':",ROW(BCDMDT_06108!A59),",","'ColDynamic':",COLUMN(BCDMDT_06108!A60),",","'RowDynamic':",ROW(BCDMDT_06108!A60),",","'Format':'numberic'",",'Value':'",SUBSTITUTE(BCDMDT_06108!A59,"'","\'"),"','TargetCode':''}")</f>
        <v>{'SheetId':'97f94cc4-2cf1-490f-9992-d56edff2a48b','UId':'6f0f16af-6a9f-4072-9190-52f2b48c44a4','Col':1,'Row':59,'ColDynamic':1,'RowDynamic':60,'Format':'numberic','Value':' ','TargetCode':''}</v>
      </c>
    </row>
    <row r="433" spans="1:1">
      <c r="A433" t="str">
        <f>CONCATENATE("{'SheetId':'97f94cc4-2cf1-490f-9992-d56edff2a48b'",",","'UId':'8d2401e5-0267-4970-91aa-7be41c9e91ef'",",'Col':",COLUMN(BCDMDT_06108!B59),",'Row':",ROW(BCDMDT_06108!B59),",","'ColDynamic':",COLUMN(BCDMDT_06108!B60),",","'RowDynamic':",ROW(BCDMDT_06108!B60),",","'Format':'string'",",'Value':'",SUBSTITUTE(BCDMDT_06108!B59,"'","\'"),"','TargetCode':''}")</f>
        <v>{'SheetId':'97f94cc4-2cf1-490f-9992-d56edff2a48b','UId':'8d2401e5-0267-4970-91aa-7be41c9e91ef','Col':2,'Row':59,'ColDynamic':2,'RowDynamic':60,'Format':'string','Value':'Tổng','TargetCode':''}</v>
      </c>
    </row>
    <row r="434" spans="1:1">
      <c r="A434" t="str">
        <f>CONCATENATE("{'SheetId':'97f94cc4-2cf1-490f-9992-d56edff2a48b'",",","'UId':'b8e4978f-6cd8-4c01-a5ed-cf4407e5dcf3'",",'Col':",COLUMN(BCDMDT_06108!C59),",'Row':",ROW(BCDMDT_06108!C59),",","'ColDynamic':",COLUMN(BCDMDT_06108!C60),",","'RowDynamic':",ROW(BCDMDT_06108!C60),",","'Format':'numberic'",",'Value':'",SUBSTITUTE(BCDMDT_06108!C59,"'","\'"),"','TargetCode':''}")</f>
        <v>{'SheetId':'97f94cc4-2cf1-490f-9992-d56edff2a48b','UId':'b8e4978f-6cd8-4c01-a5ed-cf4407e5dcf3','Col':3,'Row':59,'ColDynamic':3,'RowDynamic':60,'Format':'numberic','Value':'4033','TargetCode':''}</v>
      </c>
    </row>
    <row r="435" spans="1:1">
      <c r="A435" t="str">
        <f>CONCATENATE("{'SheetId':'97f94cc4-2cf1-490f-9992-d56edff2a48b'",",","'UId':'0dda764f-f1ad-46a4-8c30-01732ca173c1'",",'Col':",COLUMN(BCDMDT_06108!D59),",'Row':",ROW(BCDMDT_06108!D59),",","'ColDynamic':",COLUMN(BCDMDT_06108!D60),",","'RowDynamic':",ROW(BCDMDT_06108!D60),",","'Format':'numberic'",",'Value':'",SUBSTITUTE(BCDMDT_06108!D59,"'","\'"),"','TargetCode':''}")</f>
        <v>{'SheetId':'97f94cc4-2cf1-490f-9992-d56edff2a48b','UId':'0dda764f-f1ad-46a4-8c30-01732ca173c1','Col':4,'Row':59,'ColDynamic':4,'RowDynamic':60,'Format':'numberic','Value':' ','TargetCode':''}</v>
      </c>
    </row>
    <row r="436" spans="1:1">
      <c r="A436" t="str">
        <f>CONCATENATE("{'SheetId':'97f94cc4-2cf1-490f-9992-d56edff2a48b'",",","'UId':'2763dd7a-870e-495d-9601-ec3bc219a616'",",'Col':",COLUMN(BCDMDT_06108!E59),",'Row':",ROW(BCDMDT_06108!E59),",","'ColDynamic':",COLUMN(BCDMDT_06108!E60),",","'RowDynamic':",ROW(BCDMDT_06108!E60),",","'Format':'numberic'",",'Value':'",SUBSTITUTE(BCDMDT_06108!E59,"'","\'"),"','TargetCode':''}")</f>
        <v>{'SheetId':'97f94cc4-2cf1-490f-9992-d56edff2a48b','UId':'2763dd7a-870e-495d-9601-ec3bc219a616','Col':5,'Row':59,'ColDynamic':5,'RowDynamic':60,'Format':'numberic','Value':' ','TargetCode':''}</v>
      </c>
    </row>
    <row r="437" spans="1:1">
      <c r="A437" t="str">
        <f>CONCATENATE("{'SheetId':'97f94cc4-2cf1-490f-9992-d56edff2a48b'",",","'UId':'d1384bac-e447-42c3-93f9-b74908915257'",",'Col':",COLUMN(BCDMDT_06108!F59),",'Row':",ROW(BCDMDT_06108!F59),",","'ColDynamic':",COLUMN(BCDMDT_06108!F60),",","'RowDynamic':",ROW(BCDMDT_06108!F60),",","'Format':'numberic'",",'Value':'",SUBSTITUTE(BCDMDT_06108!F59,"'","\'"),"','TargetCode':''}")</f>
        <v>{'SheetId':'97f94cc4-2cf1-490f-9992-d56edff2a48b','UId':'d1384bac-e447-42c3-93f9-b74908915257','Col':6,'Row':59,'ColDynamic':6,'RowDynamic':60,'Format':'numberic','Value':' ','TargetCode':''}</v>
      </c>
    </row>
    <row r="438" spans="1:1">
      <c r="A438" t="str">
        <f>CONCATENATE("{'SheetId':'97f94cc4-2cf1-490f-9992-d56edff2a48b'",",","'UId':'256a504f-c672-41bb-b3d0-566e13d01a9a'",",'Col':",COLUMN(BCDMDT_06108!G59),",'Row':",ROW(BCDMDT_06108!G59),",","'ColDynamic':",COLUMN(BCDMDT_06108!G60),",","'RowDynamic':",ROW(BCDMDT_06108!G60),",","'Format':'numberic'",",'Value':'",SUBSTITUTE(BCDMDT_06108!G59,"'","\'"),"','TargetCode':''}")</f>
        <v>{'SheetId':'97f94cc4-2cf1-490f-9992-d56edff2a48b','UId':'256a504f-c672-41bb-b3d0-566e13d01a9a','Col':7,'Row':59,'ColDynamic':7,'RowDynamic':60,'Format':'numberic','Value':' ','TargetCode':''}</v>
      </c>
    </row>
    <row r="439" spans="1:1">
      <c r="A439" t="str">
        <f>CONCATENATE("{'SheetId':'97f94cc4-2cf1-490f-9992-d56edff2a48b'",",","'UId':'b0313ec1-6a00-4332-83ea-77c4f924e325'",",'Col':",COLUMN(BCDMDT_06108!D60),",'Row':",ROW(BCDMDT_06108!D60),",","'Format':'numberic'",",'Value':'",SUBSTITUTE(BCDMDT_06108!D60,"'","\'"),"','TargetCode':''}")</f>
        <v>{'SheetId':'97f94cc4-2cf1-490f-9992-d56edff2a48b','UId':'b0313ec1-6a00-4332-83ea-77c4f924e325','Col':4,'Row':60,'Format':'numberic','Value':' ','TargetCode':''}</v>
      </c>
    </row>
    <row r="440" spans="1:1">
      <c r="A440" t="str">
        <f>CONCATENATE("{'SheetId':'97f94cc4-2cf1-490f-9992-d56edff2a48b'",",","'UId':'dd32e6e3-9de7-40ba-9fa8-5534f3b3b5d8'",",'Col':",COLUMN(BCDMDT_06108!E60),",'Row':",ROW(BCDMDT_06108!E60),",","'Format':'numberic'",",'Value':'",SUBSTITUTE(BCDMDT_06108!E60,"'","\'"),"','TargetCode':''}")</f>
        <v>{'SheetId':'97f94cc4-2cf1-490f-9992-d56edff2a48b','UId':'dd32e6e3-9de7-40ba-9fa8-5534f3b3b5d8','Col':5,'Row':60,'Format':'numberic','Value':' ','TargetCode':''}</v>
      </c>
    </row>
    <row r="441" spans="1:1">
      <c r="A441" t="str">
        <f>CONCATENATE("{'SheetId':'97f94cc4-2cf1-490f-9992-d56edff2a48b'",",","'UId':'d5f92ba1-e31f-4cfd-9d96-a65e2000f574'",",'Col':",COLUMN(BCDMDT_06108!F60),",'Row':",ROW(BCDMDT_06108!F60),",","'Format':'numberic'",",'Value':'",SUBSTITUTE(BCDMDT_06108!F60,"'","\'"),"','TargetCode':''}")</f>
        <v>{'SheetId':'97f94cc4-2cf1-490f-9992-d56edff2a48b','UId':'d5f92ba1-e31f-4cfd-9d96-a65e2000f574','Col':6,'Row':60,'Format':'numberic','Value':'496711163100','TargetCode':''}</v>
      </c>
    </row>
    <row r="442" spans="1:1">
      <c r="A442" t="str">
        <f>CONCATENATE("{'SheetId':'97f94cc4-2cf1-490f-9992-d56edff2a48b'",",","'UId':'f42fa02e-d017-4e5f-aa7e-c3072d992421'",",'Col':",COLUMN(BCDMDT_06108!G60),",'Row':",ROW(BCDMDT_06108!G60),",","'Format':'numberic'",",'Value':'",SUBSTITUTE(BCDMDT_06108!G60,"'","\'"),"','TargetCode':''}")</f>
        <v>{'SheetId':'97f94cc4-2cf1-490f-9992-d56edff2a48b','UId':'f42fa02e-d017-4e5f-aa7e-c3072d992421','Col':7,'Row':60,'Format':'numberic','Value':'0.903283454333268','TargetCode':''}</v>
      </c>
    </row>
    <row r="443" spans="1:1">
      <c r="A443" t="str">
        <f>CONCATENATE("{'SheetId':'97f94cc4-2cf1-490f-9992-d56edff2a48b'",",","'UId':'56e8a951-a001-4f6e-9993-2c4252f4d2e2'",",'Col':",COLUMN(BCDMDT_06108!D61),",'Row':",ROW(BCDMDT_06108!D61),",","'Format':'numberic'",",'Value':'",SUBSTITUTE(BCDMDT_06108!D61,"'","\'"),"','TargetCode':''}")</f>
        <v>{'SheetId':'97f94cc4-2cf1-490f-9992-d56edff2a48b','UId':'56e8a951-a001-4f6e-9993-2c4252f4d2e2','Col':4,'Row':61,'Format':'numberic','Value':' ','TargetCode':''}</v>
      </c>
    </row>
    <row r="444" spans="1:1">
      <c r="A444" t="str">
        <f>CONCATENATE("{'SheetId':'97f94cc4-2cf1-490f-9992-d56edff2a48b'",",","'UId':'caf91613-db72-46a8-9128-b8af4d1e0e7d'",",'Col':",COLUMN(BCDMDT_06108!E61),",'Row':",ROW(BCDMDT_06108!E61),",","'Format':'numberic'",",'Value':'",SUBSTITUTE(BCDMDT_06108!E61,"'","\'"),"','TargetCode':''}")</f>
        <v>{'SheetId':'97f94cc4-2cf1-490f-9992-d56edff2a48b','UId':'caf91613-db72-46a8-9128-b8af4d1e0e7d','Col':5,'Row':61,'Format':'numberic','Value':' ','TargetCode':''}</v>
      </c>
    </row>
    <row r="445" spans="1:1">
      <c r="A445" t="str">
        <f>CONCATENATE("{'SheetId':'97f94cc4-2cf1-490f-9992-d56edff2a48b'",",","'UId':'0b83e7d7-655b-4a13-acea-76e879ab7a23'",",'Col':",COLUMN(BCDMDT_06108!F61),",'Row':",ROW(BCDMDT_06108!F61),",","'Format':'numberic'",",'Value':'",SUBSTITUTE(BCDMDT_06108!F61,"'","\'"),"','TargetCode':''}")</f>
        <v>{'SheetId':'97f94cc4-2cf1-490f-9992-d56edff2a48b','UId':'0b83e7d7-655b-4a13-acea-76e879ab7a23','Col':6,'Row':61,'Format':'numberic','Value':' ','TargetCode':''}</v>
      </c>
    </row>
    <row r="446" spans="1:1">
      <c r="A446" t="str">
        <f>CONCATENATE("{'SheetId':'97f94cc4-2cf1-490f-9992-d56edff2a48b'",",","'UId':'f23eb8c1-f1fb-4139-99e4-e67e010f30dd'",",'Col':",COLUMN(BCDMDT_06108!G61),",'Row':",ROW(BCDMDT_06108!G61),",","'Format':'numberic'",",'Value':'",SUBSTITUTE(BCDMDT_06108!G61,"'","\'"),"','TargetCode':''}")</f>
        <v>{'SheetId':'97f94cc4-2cf1-490f-9992-d56edff2a48b','UId':'f23eb8c1-f1fb-4139-99e4-e67e010f30dd','Col':7,'Row':61,'Format':'numberic','Value':' ','TargetCode':''}</v>
      </c>
    </row>
    <row r="447" spans="1:1">
      <c r="A447" t="str">
        <f>CONCATENATE("{'SheetId':'97f94cc4-2cf1-490f-9992-d56edff2a48b'",",","'UId':'98916b91-cad4-49ea-a5c6-dffd2496439d'",",'Col':",COLUMN(BCDMDT_06108!A63),",'Row':",ROW(BCDMDT_06108!A63),",","'ColDynamic':",COLUMN(BCDMDT_06108!A66),",","'RowDynamic':",ROW(BCDMDT_06108!A66),",","'Format':'numberic'",",'Value':'",SUBSTITUTE(BCDMDT_06108!A63,"'","\'"),"','TargetCode':''}")</f>
        <v>{'SheetId':'97f94cc4-2cf1-490f-9992-d56edff2a48b','UId':'98916b91-cad4-49ea-a5c6-dffd2496439d','Col':1,'Row':63,'ColDynamic':1,'RowDynamic':66,'Format':'numberic','Value':' ','TargetCode':''}</v>
      </c>
    </row>
    <row r="448" spans="1:1">
      <c r="A448" t="str">
        <f>CONCATENATE("{'SheetId':'97f94cc4-2cf1-490f-9992-d56edff2a48b'",",","'UId':'2601aee2-652c-4602-a819-18856351b861'",",'Col':",COLUMN(BCDMDT_06108!B63),",'Row':",ROW(BCDMDT_06108!B63),",","'ColDynamic':",COLUMN(BCDMDT_06108!B66),",","'RowDynamic':",ROW(BCDMDT_06108!B66),",","'Format':'string'",",'Value':'",SUBSTITUTE(BCDMDT_06108!B63,"'","\'"),"','TargetCode':''}")</f>
        <v>{'SheetId':'97f94cc4-2cf1-490f-9992-d56edff2a48b','UId':'2601aee2-652c-4602-a819-18856351b861','Col':2,'Row':63,'ColDynamic':2,'RowDynamic':66,'Format':'string','Value':'Tổng','TargetCode':''}</v>
      </c>
    </row>
    <row r="449" spans="1:1">
      <c r="A449" t="str">
        <f>CONCATENATE("{'SheetId':'97f94cc4-2cf1-490f-9992-d56edff2a48b'",",","'UId':'448a054b-569f-47a0-95c9-cba75adc8e3a'",",'Col':",COLUMN(BCDMDT_06108!C63),",'Row':",ROW(BCDMDT_06108!C63),",","'ColDynamic':",COLUMN(BCDMDT_06108!C66),",","'RowDynamic':",ROW(BCDMDT_06108!C66),",","'Format':'numberic'",",'Value':'",SUBSTITUTE(BCDMDT_06108!C63,"'","\'"),"','TargetCode':''}")</f>
        <v>{'SheetId':'97f94cc4-2cf1-490f-9992-d56edff2a48b','UId':'448a054b-569f-47a0-95c9-cba75adc8e3a','Col':3,'Row':63,'ColDynamic':3,'RowDynamic':66,'Format':'numberic','Value':'4036','TargetCode':''}</v>
      </c>
    </row>
    <row r="450" spans="1:1">
      <c r="A450" t="str">
        <f>CONCATENATE("{'SheetId':'97f94cc4-2cf1-490f-9992-d56edff2a48b'",",","'UId':'6e32f555-4d9d-4478-8435-91fa6da02b7a'",",'Col':",COLUMN(BCDMDT_06108!D63),",'Row':",ROW(BCDMDT_06108!D63),",","'ColDynamic':",COLUMN(BCDMDT_06108!D66),",","'RowDynamic':",ROW(BCDMDT_06108!D66),",","'Format':'numberic'",",'Value':'",SUBSTITUTE(BCDMDT_06108!D63,"'","\'"),"','TargetCode':''}")</f>
        <v>{'SheetId':'97f94cc4-2cf1-490f-9992-d56edff2a48b','UId':'6e32f555-4d9d-4478-8435-91fa6da02b7a','Col':4,'Row':63,'ColDynamic':4,'RowDynamic':66,'Format':'numberic','Value':' ','TargetCode':''}</v>
      </c>
    </row>
    <row r="451" spans="1:1">
      <c r="A451" t="str">
        <f>CONCATENATE("{'SheetId':'97f94cc4-2cf1-490f-9992-d56edff2a48b'",",","'UId':'7e5294e3-e510-4dbd-b99c-186b133f858c'",",'Col':",COLUMN(BCDMDT_06108!E63),",'Row':",ROW(BCDMDT_06108!E63),",","'ColDynamic':",COLUMN(BCDMDT_06108!E66),",","'RowDynamic':",ROW(BCDMDT_06108!E66),",","'Format':'numberic'",",'Value':'",SUBSTITUTE(BCDMDT_06108!E63,"'","\'"),"','TargetCode':''}")</f>
        <v>{'SheetId':'97f94cc4-2cf1-490f-9992-d56edff2a48b','UId':'7e5294e3-e510-4dbd-b99c-186b133f858c','Col':5,'Row':63,'ColDynamic':5,'RowDynamic':66,'Format':'numberic','Value':' ','TargetCode':''}</v>
      </c>
    </row>
    <row r="452" spans="1:1">
      <c r="A452" t="str">
        <f>CONCATENATE("{'SheetId':'97f94cc4-2cf1-490f-9992-d56edff2a48b'",",","'UId':'16c5fdac-0b8d-41ce-8bd9-63faa1b0b0a1'",",'Col':",COLUMN(BCDMDT_06108!F63),",'Row':",ROW(BCDMDT_06108!F63),",","'ColDynamic':",COLUMN(BCDMDT_06108!F66),",","'RowDynamic':",ROW(BCDMDT_06108!F66),",","'Format':'numberic'",",'Value':'",SUBSTITUTE(BCDMDT_06108!F63,"'","\'"),"','TargetCode':''}")</f>
        <v>{'SheetId':'97f94cc4-2cf1-490f-9992-d56edff2a48b','UId':'16c5fdac-0b8d-41ce-8bd9-63faa1b0b0a1','Col':6,'Row':63,'ColDynamic':6,'RowDynamic':66,'Format':'numberic','Value':' ','TargetCode':''}</v>
      </c>
    </row>
    <row r="453" spans="1:1">
      <c r="A453" t="str">
        <f>CONCATENATE("{'SheetId':'97f94cc4-2cf1-490f-9992-d56edff2a48b'",",","'UId':'4c4631a3-d52f-4b67-89fe-8fd34f865f10'",",'Col':",COLUMN(BCDMDT_06108!G63),",'Row':",ROW(BCDMDT_06108!G63),",","'ColDynamic':",COLUMN(BCDMDT_06108!G66),",","'RowDynamic':",ROW(BCDMDT_06108!G66),",","'Format':'numberic'",",'Value':'",SUBSTITUTE(BCDMDT_06108!G63,"'","\'"),"','TargetCode':''}")</f>
        <v>{'SheetId':'97f94cc4-2cf1-490f-9992-d56edff2a48b','UId':'4c4631a3-d52f-4b67-89fe-8fd34f865f10','Col':7,'Row':63,'ColDynamic':7,'RowDynamic':66,'Format':'numberic','Value':'0','TargetCode':''}</v>
      </c>
    </row>
    <row r="454" spans="1:1">
      <c r="A454" t="str">
        <f>CONCATENATE("{'SheetId':'97f94cc4-2cf1-490f-9992-d56edff2a48b'",",","'UId':'fe67c014-6a68-49e7-9bc2-ad619a2512b2'",",'Col':",COLUMN(BCDMDT_06108!D64),",'Row':",ROW(BCDMDT_06108!D64),",","'Format':'numberic'",",'Value':'",SUBSTITUTE(BCDMDT_06108!D64,"'","\'"),"','TargetCode':''}")</f>
        <v>{'SheetId':'97f94cc4-2cf1-490f-9992-d56edff2a48b','UId':'fe67c014-6a68-49e7-9bc2-ad619a2512b2','Col':4,'Row':64,'Format':'numberic','Value':' ','TargetCode':''}</v>
      </c>
    </row>
    <row r="455" spans="1:1">
      <c r="A455" t="str">
        <f>CONCATENATE("{'SheetId':'97f94cc4-2cf1-490f-9992-d56edff2a48b'",",","'UId':'35839fdc-92db-44ce-a88e-f93bf7b78b89'",",'Col':",COLUMN(BCDMDT_06108!E64),",'Row':",ROW(BCDMDT_06108!E64),",","'Format':'numberic'",",'Value':'",SUBSTITUTE(BCDMDT_06108!E64,"'","\'"),"','TargetCode':''}")</f>
        <v>{'SheetId':'97f94cc4-2cf1-490f-9992-d56edff2a48b','UId':'35839fdc-92db-44ce-a88e-f93bf7b78b89','Col':5,'Row':64,'Format':'numberic','Value':' ','TargetCode':''}</v>
      </c>
    </row>
    <row r="456" spans="1:1">
      <c r="A456" t="str">
        <f>CONCATENATE("{'SheetId':'97f94cc4-2cf1-490f-9992-d56edff2a48b'",",","'UId':'766a3264-c157-4cfd-ad37-cb09d7a737a8'",",'Col':",COLUMN(BCDMDT_06108!F64),",'Row':",ROW(BCDMDT_06108!F64),",","'Format':'numberic'",",'Value':'",SUBSTITUTE(BCDMDT_06108!F64,"'","\'"),"','TargetCode':''}")</f>
        <v>{'SheetId':'97f94cc4-2cf1-490f-9992-d56edff2a48b','UId':'766a3264-c157-4cfd-ad37-cb09d7a737a8','Col':6,'Row':64,'Format':'numberic','Value':' ','TargetCode':''}</v>
      </c>
    </row>
    <row r="457" spans="1:1">
      <c r="A457" t="str">
        <f>CONCATENATE("{'SheetId':'97f94cc4-2cf1-490f-9992-d56edff2a48b'",",","'UId':'e92f8db3-5c60-4a5c-b6bb-4e7f8aeebb88'",",'Col':",COLUMN(BCDMDT_06108!G64),",'Row':",ROW(BCDMDT_06108!G64),",","'Format':'numberic'",",'Value':'",SUBSTITUTE(BCDMDT_06108!G64,"'","\'"),"','TargetCode':''}")</f>
        <v>{'SheetId':'97f94cc4-2cf1-490f-9992-d56edff2a48b','UId':'e92f8db3-5c60-4a5c-b6bb-4e7f8aeebb88','Col':7,'Row':64,'Format':'numberic','Value':' ','TargetCode':''}</v>
      </c>
    </row>
    <row r="458" spans="1:1">
      <c r="A458" t="str">
        <f>CONCATENATE("{'SheetId':'97f94cc4-2cf1-490f-9992-d56edff2a48b'",",","'UId':'9a857fcc-2c15-498c-9f60-00335fc70c21'",",'Col':",COLUMN(BCDMDT_06108!A66),",'Row':",ROW(BCDMDT_06108!A66),",","'ColDynamic':",COLUMN(BCDMDT_06108!A78),",","'RowDynamic':",ROW(BCDMDT_06108!A78),",","'Format':'numberic'",",'Value':'",SUBSTITUTE(BCDMDT_06108!A66,"'","\'"),"','TargetCode':''}")</f>
        <v>{'SheetId':'97f94cc4-2cf1-490f-9992-d56edff2a48b','UId':'9a857fcc-2c15-498c-9f60-00335fc70c21','Col':1,'Row':66,'ColDynamic':1,'RowDynamic':78,'Format':'numberic','Value':' ','TargetCode':''}</v>
      </c>
    </row>
    <row r="459" spans="1:1">
      <c r="A459" t="str">
        <f>CONCATENATE("{'SheetId':'97f94cc4-2cf1-490f-9992-d56edff2a48b'",",","'UId':'3e979013-edcd-4223-b605-0a63abd8da8d'",",'Col':",COLUMN(BCDMDT_06108!B66),",'Row':",ROW(BCDMDT_06108!B66),",","'ColDynamic':",COLUMN(BCDMDT_06108!B78),",","'RowDynamic':",ROW(BCDMDT_06108!B78),",","'Format':'string'",",'Value':'",SUBSTITUTE(BCDMDT_06108!B66,"'","\'"),"','TargetCode':''}")</f>
        <v>{'SheetId':'97f94cc4-2cf1-490f-9992-d56edff2a48b','UId':'3e979013-edcd-4223-b605-0a63abd8da8d','Col':2,'Row':66,'ColDynamic':2,'RowDynamic':78,'Format':'string','Value':'Tổng','TargetCode':''}</v>
      </c>
    </row>
    <row r="460" spans="1:1">
      <c r="A460" t="str">
        <f>CONCATENATE("{'SheetId':'97f94cc4-2cf1-490f-9992-d56edff2a48b'",",","'UId':'3cc4bc7d-e76f-401c-a82d-9f950536450b'",",'Col':",COLUMN(BCDMDT_06108!C66),",'Row':",ROW(BCDMDT_06108!C66),",","'ColDynamic':",COLUMN(BCDMDT_06108!C78),",","'RowDynamic':",ROW(BCDMDT_06108!C78),",","'Format':'numberic'",",'Value':'",SUBSTITUTE(BCDMDT_06108!C66,"'","\'"),"','TargetCode':''}")</f>
        <v>{'SheetId':'97f94cc4-2cf1-490f-9992-d56edff2a48b','UId':'3cc4bc7d-e76f-401c-a82d-9f950536450b','Col':3,'Row':66,'ColDynamic':3,'RowDynamic':78,'Format':'numberic','Value':'4038','TargetCode':''}</v>
      </c>
    </row>
    <row r="461" spans="1:1">
      <c r="A461" t="str">
        <f>CONCATENATE("{'SheetId':'97f94cc4-2cf1-490f-9992-d56edff2a48b'",",","'UId':'f5c6296c-ddf6-4535-93ff-f51ac34cec79'",",'Col':",COLUMN(BCDMDT_06108!D66),",'Row':",ROW(BCDMDT_06108!D66),",","'ColDynamic':",COLUMN(BCDMDT_06108!D78),",","'RowDynamic':",ROW(BCDMDT_06108!D78),",","'Format':'numberic'",",'Value':'",SUBSTITUTE(BCDMDT_06108!D66,"'","\'"),"','TargetCode':''}")</f>
        <v>{'SheetId':'97f94cc4-2cf1-490f-9992-d56edff2a48b','UId':'f5c6296c-ddf6-4535-93ff-f51ac34cec79','Col':4,'Row':66,'ColDynamic':4,'RowDynamic':78,'Format':'numberic','Value':' ','TargetCode':''}</v>
      </c>
    </row>
    <row r="462" spans="1:1">
      <c r="A462" t="str">
        <f>CONCATENATE("{'SheetId':'97f94cc4-2cf1-490f-9992-d56edff2a48b'",",","'UId':'2083bb19-14da-4045-bf10-7a3205a3cc3f'",",'Col':",COLUMN(BCDMDT_06108!E66),",'Row':",ROW(BCDMDT_06108!E66),",","'ColDynamic':",COLUMN(BCDMDT_06108!E78),",","'RowDynamic':",ROW(BCDMDT_06108!E78),",","'Format':'numberic'",",'Value':'",SUBSTITUTE(BCDMDT_06108!E66,"'","\'"),"','TargetCode':''}")</f>
        <v>{'SheetId':'97f94cc4-2cf1-490f-9992-d56edff2a48b','UId':'2083bb19-14da-4045-bf10-7a3205a3cc3f','Col':5,'Row':66,'ColDynamic':5,'RowDynamic':78,'Format':'numberic','Value':' ','TargetCode':''}</v>
      </c>
    </row>
    <row r="463" spans="1:1">
      <c r="A463" t="str">
        <f>CONCATENATE("{'SheetId':'97f94cc4-2cf1-490f-9992-d56edff2a48b'",",","'UId':'430436ad-39f2-4a0f-b8fe-913b47379af6'",",'Col':",COLUMN(BCDMDT_06108!F66),",'Row':",ROW(BCDMDT_06108!F66),",","'ColDynamic':",COLUMN(BCDMDT_06108!F78),",","'RowDynamic':",ROW(BCDMDT_06108!F78),",","'Format':'numberic'",",'Value':'",SUBSTITUTE(BCDMDT_06108!F66,"'","\'"),"','TargetCode':''}")</f>
        <v>{'SheetId':'97f94cc4-2cf1-490f-9992-d56edff2a48b','UId':'430436ad-39f2-4a0f-b8fe-913b47379af6','Col':6,'Row':66,'ColDynamic':6,'RowDynamic':78,'Format':'numberic','Value':'0','TargetCode':''}</v>
      </c>
    </row>
    <row r="464" spans="1:1">
      <c r="A464" t="str">
        <f>CONCATENATE("{'SheetId':'97f94cc4-2cf1-490f-9992-d56edff2a48b'",",","'UId':'a4e575f3-6b63-4a68-b885-9356cd70acc6'",",'Col':",COLUMN(BCDMDT_06108!G66),",'Row':",ROW(BCDMDT_06108!G66),",","'ColDynamic':",COLUMN(BCDMDT_06108!G78),",","'RowDynamic':",ROW(BCDMDT_06108!G78),",","'Format':'numberic'",",'Value':'",SUBSTITUTE(BCDMDT_06108!G66,"'","\'"),"','TargetCode':''}")</f>
        <v>{'SheetId':'97f94cc4-2cf1-490f-9992-d56edff2a48b','UId':'a4e575f3-6b63-4a68-b885-9356cd70acc6','Col':7,'Row':66,'ColDynamic':7,'RowDynamic':78,'Format':'numberic','Value':'0','TargetCode':''}</v>
      </c>
    </row>
    <row r="465" spans="1:1">
      <c r="A465" t="str">
        <f>CONCATENATE("{'SheetId':'97f94cc4-2cf1-490f-9992-d56edff2a48b'",",","'UId':'4f6c609c-6a5a-4572-8d05-c2597824ff25'",",'Col':",COLUMN(BCDMDT_06108!D67),",'Row':",ROW(BCDMDT_06108!D67),",","'Format':'numberic'",",'Value':'",SUBSTITUTE(BCDMDT_06108!D67,"'","\'"),"','TargetCode':''}")</f>
        <v>{'SheetId':'97f94cc4-2cf1-490f-9992-d56edff2a48b','UId':'4f6c609c-6a5a-4572-8d05-c2597824ff25','Col':4,'Row':67,'Format':'numberic','Value':' ','TargetCode':''}</v>
      </c>
    </row>
    <row r="466" spans="1:1">
      <c r="A466" t="str">
        <f>CONCATENATE("{'SheetId':'97f94cc4-2cf1-490f-9992-d56edff2a48b'",",","'UId':'199df9f5-775e-494f-98ce-ab1a9dec16cd'",",'Col':",COLUMN(BCDMDT_06108!E67),",'Row':",ROW(BCDMDT_06108!E67),",","'Format':'numberic'",",'Value':'",SUBSTITUTE(BCDMDT_06108!E67,"'","\'"),"','TargetCode':''}")</f>
        <v>{'SheetId':'97f94cc4-2cf1-490f-9992-d56edff2a48b','UId':'199df9f5-775e-494f-98ce-ab1a9dec16cd','Col':5,'Row':67,'Format':'numberic','Value':' ','TargetCode':''}</v>
      </c>
    </row>
    <row r="467" spans="1:1">
      <c r="A467" t="str">
        <f>CONCATENATE("{'SheetId':'97f94cc4-2cf1-490f-9992-d56edff2a48b'",",","'UId':'568d7d46-a83c-4b46-bc9f-0b345c10f451'",",'Col':",COLUMN(BCDMDT_06108!F67),",'Row':",ROW(BCDMDT_06108!F67),",","'Format':'numberic'",",'Value':'",SUBSTITUTE(BCDMDT_06108!F67,"'","\'"),"','TargetCode':''}")</f>
        <v>{'SheetId':'97f94cc4-2cf1-490f-9992-d56edff2a48b','UId':'568d7d46-a83c-4b46-bc9f-0b345c10f451','Col':6,'Row':67,'Format':'numberic','Value':'496711163100','TargetCode':''}</v>
      </c>
    </row>
    <row r="468" spans="1:1">
      <c r="A468" t="str">
        <f>CONCATENATE("{'SheetId':'97f94cc4-2cf1-490f-9992-d56edff2a48b'",",","'UId':'40984a12-7865-4903-a489-3a50800fe9a1'",",'Col':",COLUMN(BCDMDT_06108!G67),",'Row':",ROW(BCDMDT_06108!G67),",","'Format':'numberic'",",'Value':'",SUBSTITUTE(BCDMDT_06108!G67,"'","\'"),"','TargetCode':''}")</f>
        <v>{'SheetId':'97f94cc4-2cf1-490f-9992-d56edff2a48b','UId':'40984a12-7865-4903-a489-3a50800fe9a1','Col':7,'Row':67,'Format':'numberic','Value':'0.903283454333268','TargetCode':''}</v>
      </c>
    </row>
    <row r="469" spans="1:1">
      <c r="A469" t="str">
        <f>CONCATENATE("{'SheetId':'97f94cc4-2cf1-490f-9992-d56edff2a48b'",",","'UId':'5aaae082-8da8-4940-9deb-493d9078553c'",",'Col':",COLUMN(BCDMDT_06108!D68),",'Row':",ROW(BCDMDT_06108!D68),",","'Format':'numberic'",",'Value':'",SUBSTITUTE(BCDMDT_06108!D68,"'","\'"),"','TargetCode':''}")</f>
        <v>{'SheetId':'97f94cc4-2cf1-490f-9992-d56edff2a48b','UId':'5aaae082-8da8-4940-9deb-493d9078553c','Col':4,'Row':68,'Format':'numberic','Value':' ','TargetCode':''}</v>
      </c>
    </row>
    <row r="470" spans="1:1">
      <c r="A470" t="str">
        <f>CONCATENATE("{'SheetId':'97f94cc4-2cf1-490f-9992-d56edff2a48b'",",","'UId':'7e18af69-f67a-4d03-9114-95a6eb322f95'",",'Col':",COLUMN(BCDMDT_06108!E68),",'Row':",ROW(BCDMDT_06108!E68),",","'Format':'numberic'",",'Value':'",SUBSTITUTE(BCDMDT_06108!E68,"'","\'"),"','TargetCode':''}")</f>
        <v>{'SheetId':'97f94cc4-2cf1-490f-9992-d56edff2a48b','UId':'7e18af69-f67a-4d03-9114-95a6eb322f95','Col':5,'Row':68,'Format':'numberic','Value':' ','TargetCode':''}</v>
      </c>
    </row>
    <row r="471" spans="1:1">
      <c r="A471" t="str">
        <f>CONCATENATE("{'SheetId':'97f94cc4-2cf1-490f-9992-d56edff2a48b'",",","'UId':'71b8f338-b37c-49fd-a991-d8a153913b22'",",'Col':",COLUMN(BCDMDT_06108!F68),",'Row':",ROW(BCDMDT_06108!F68),",","'Format':'numberic'",",'Value':'",SUBSTITUTE(BCDMDT_06108!F68,"'","\'"),"','TargetCode':''}")</f>
        <v>{'SheetId':'97f94cc4-2cf1-490f-9992-d56edff2a48b','UId':'71b8f338-b37c-49fd-a991-d8a153913b22','Col':6,'Row':68,'Format':'numberic','Value':' ','TargetCode':''}</v>
      </c>
    </row>
    <row r="472" spans="1:1">
      <c r="A472" t="str">
        <f>CONCATENATE("{'SheetId':'97f94cc4-2cf1-490f-9992-d56edff2a48b'",",","'UId':'06e8433a-f8a5-4bed-a89c-6ade0c43f4d1'",",'Col':",COLUMN(BCDMDT_06108!G68),",'Row':",ROW(BCDMDT_06108!G68),",","'Format':'numberic'",",'Value':'",SUBSTITUTE(BCDMDT_06108!G68,"'","\'"),"','TargetCode':''}")</f>
        <v>{'SheetId':'97f94cc4-2cf1-490f-9992-d56edff2a48b','UId':'06e8433a-f8a5-4bed-a89c-6ade0c43f4d1','Col':7,'Row':68,'Format':'numberic','Value':' ','TargetCode':''}</v>
      </c>
    </row>
    <row r="473" spans="1:1">
      <c r="A473" t="str">
        <f>CONCATENATE("{'SheetId':'97f94cc4-2cf1-490f-9992-d56edff2a48b'",",","'UId':'cf024e3f-6c0c-418d-8b49-55c65ec7ec95'",",'Col':",COLUMN(BCDMDT_06108!A77),",'Row':",ROW(BCDMDT_06108!A77),",","'ColDynamic':",COLUMN(BCDMDT_06108!A84),",","'RowDynamic':",ROW(BCDMDT_06108!A84),",","'Format':'numberic'",",'Value':'",SUBSTITUTE(BCDMDT_06108!A77,"'","\'"),"','TargetCode':''}")</f>
        <v>{'SheetId':'97f94cc4-2cf1-490f-9992-d56edff2a48b','UId':'cf024e3f-6c0c-418d-8b49-55c65ec7ec95','Col':1,'Row':77,'ColDynamic':1,'RowDynamic':84,'Format':'numberic','Value':' ','TargetCode':''}</v>
      </c>
    </row>
    <row r="474" spans="1:1">
      <c r="A474" t="str">
        <f>CONCATENATE("{'SheetId':'97f94cc4-2cf1-490f-9992-d56edff2a48b'",",","'UId':'bab093ef-7bd1-48fd-aaae-4a9790143bf5'",",'Col':",COLUMN(BCDMDT_06108!B77),",'Row':",ROW(BCDMDT_06108!B77),",","'ColDynamic':",COLUMN(BCDMDT_06108!B84),",","'RowDynamic':",ROW(BCDMDT_06108!B84),",","'Format':'string'",",'Value':'",SUBSTITUTE(BCDMDT_06108!B77,"'","\'"),"','TargetCode':''}")</f>
        <v>{'SheetId':'97f94cc4-2cf1-490f-9992-d56edff2a48b','UId':'bab093ef-7bd1-48fd-aaae-4a9790143bf5','Col':2,'Row':77,'ColDynamic':2,'RowDynamic':84,'Format':'string','Value':'Tổng','TargetCode':''}</v>
      </c>
    </row>
    <row r="475" spans="1:1">
      <c r="A475" t="str">
        <f>CONCATENATE("{'SheetId':'97f94cc4-2cf1-490f-9992-d56edff2a48b'",",","'UId':'8d178130-1ea6-493e-8be3-836d042b7f35'",",'Col':",COLUMN(BCDMDT_06108!C77),",'Row':",ROW(BCDMDT_06108!C77),",","'ColDynamic':",COLUMN(BCDMDT_06108!C84),",","'RowDynamic':",ROW(BCDMDT_06108!C84),",","'Format':'numberic'",",'Value':'",SUBSTITUTE(BCDMDT_06108!C77,"'","\'"),"','TargetCode':''}")</f>
        <v>{'SheetId':'97f94cc4-2cf1-490f-9992-d56edff2a48b','UId':'8d178130-1ea6-493e-8be3-836d042b7f35','Col':3,'Row':77,'ColDynamic':3,'RowDynamic':84,'Format':'numberic','Value':'4041','TargetCode':''}</v>
      </c>
    </row>
    <row r="476" spans="1:1">
      <c r="A476" t="str">
        <f>CONCATENATE("{'SheetId':'97f94cc4-2cf1-490f-9992-d56edff2a48b'",",","'UId':'c1677490-7516-44f0-8a45-18c9e47688f2'",",'Col':",COLUMN(BCDMDT_06108!D77),",'Row':",ROW(BCDMDT_06108!D77),",","'ColDynamic':",COLUMN(BCDMDT_06108!D84),",","'RowDynamic':",ROW(BCDMDT_06108!D84),",","'Format':'numberic'",",'Value':'",SUBSTITUTE(BCDMDT_06108!D77,"'","\'"),"','TargetCode':''}")</f>
        <v>{'SheetId':'97f94cc4-2cf1-490f-9992-d56edff2a48b','UId':'c1677490-7516-44f0-8a45-18c9e47688f2','Col':4,'Row':77,'ColDynamic':4,'RowDynamic':84,'Format':'numberic','Value':'','TargetCode':''}</v>
      </c>
    </row>
    <row r="477" spans="1:1">
      <c r="A477" t="str">
        <f>CONCATENATE("{'SheetId':'97f94cc4-2cf1-490f-9992-d56edff2a48b'",",","'UId':'c18d94f4-a7ff-48af-9948-94dd03d5c644'",",'Col':",COLUMN(BCDMDT_06108!E77),",'Row':",ROW(BCDMDT_06108!E77),",","'ColDynamic':",COLUMN(BCDMDT_06108!E84),",","'RowDynamic':",ROW(BCDMDT_06108!E84),",","'Format':'numberic'",",'Value':'",SUBSTITUTE(BCDMDT_06108!E77,"'","\'"),"','TargetCode':''}")</f>
        <v>{'SheetId':'97f94cc4-2cf1-490f-9992-d56edff2a48b','UId':'c18d94f4-a7ff-48af-9948-94dd03d5c644','Col':5,'Row':77,'ColDynamic':5,'RowDynamic':84,'Format':'numberic','Value':'','TargetCode':''}</v>
      </c>
    </row>
    <row r="478" spans="1:1">
      <c r="A478" t="str">
        <f>CONCATENATE("{'SheetId':'97f94cc4-2cf1-490f-9992-d56edff2a48b'",",","'UId':'9165ebb3-3739-4d81-a261-f89a3b450f4e'",",'Col':",COLUMN(BCDMDT_06108!F77),",'Row':",ROW(BCDMDT_06108!F77),",","'ColDynamic':",COLUMN(BCDMDT_06108!F84),",","'RowDynamic':",ROW(BCDMDT_06108!F84),",","'Format':'numberic'",",'Value':'",SUBSTITUTE(BCDMDT_06108!F77,"'","\'"),"','TargetCode':''}")</f>
        <v>{'SheetId':'97f94cc4-2cf1-490f-9992-d56edff2a48b','UId':'9165ebb3-3739-4d81-a261-f89a3b450f4e','Col':6,'Row':77,'ColDynamic':6,'RowDynamic':84,'Format':'numberic','Value':'6399212326','TargetCode':''}</v>
      </c>
    </row>
    <row r="479" spans="1:1">
      <c r="A479" t="str">
        <f>CONCATENATE("{'SheetId':'97f94cc4-2cf1-490f-9992-d56edff2a48b'",",","'UId':'5383f531-8c5d-4b61-a2e0-9949d7456c4f'",",'Col':",COLUMN(BCDMDT_06108!G77),",'Row':",ROW(BCDMDT_06108!G77),",","'ColDynamic':",COLUMN(BCDMDT_06108!G84),",","'RowDynamic':",ROW(BCDMDT_06108!G84),",","'Format':'numberic'",",'Value':'",SUBSTITUTE(BCDMDT_06108!G77,"'","\'"),"','TargetCode':''}")</f>
        <v>{'SheetId':'97f94cc4-2cf1-490f-9992-d56edff2a48b','UId':'5383f531-8c5d-4b61-a2e0-9949d7456c4f','Col':7,'Row':77,'ColDynamic':7,'RowDynamic':84,'Format':'numberic','Value':'0.011637150610359','TargetCode':''}</v>
      </c>
    </row>
    <row r="480" spans="1:1">
      <c r="A480" t="str">
        <f>CONCATENATE("{'SheetId':'97f94cc4-2cf1-490f-9992-d56edff2a48b'",",","'UId':'26543170-e0dc-49c6-b8d6-ab31cb86cf5e'",",'Col':",COLUMN(BCDMDT_06108!D78),",'Row':",ROW(BCDMDT_06108!D78),",","'Format':'numberic'",",'Value':'",SUBSTITUTE(BCDMDT_06108!D78,"'","\'"),"','TargetCode':''}")</f>
        <v>{'SheetId':'97f94cc4-2cf1-490f-9992-d56edff2a48b','UId':'26543170-e0dc-49c6-b8d6-ab31cb86cf5e','Col':4,'Row':78,'Format':'numberic','Value':'','TargetCode':''}</v>
      </c>
    </row>
    <row r="481" spans="1:1">
      <c r="A481" t="str">
        <f>CONCATENATE("{'SheetId':'97f94cc4-2cf1-490f-9992-d56edff2a48b'",",","'UId':'675dbcf4-5f5f-49b1-b523-3f0c91ed37bc'",",'Col':",COLUMN(BCDMDT_06108!E78),",'Row':",ROW(BCDMDT_06108!E78),",","'Format':'numberic'",",'Value':'",SUBSTITUTE(BCDMDT_06108!E78,"'","\'"),"','TargetCode':''}")</f>
        <v>{'SheetId':'97f94cc4-2cf1-490f-9992-d56edff2a48b','UId':'675dbcf4-5f5f-49b1-b523-3f0c91ed37bc','Col':5,'Row':78,'Format':'numberic','Value':'','TargetCode':''}</v>
      </c>
    </row>
    <row r="482" spans="1:1">
      <c r="A482" t="str">
        <f>CONCATENATE("{'SheetId':'97f94cc4-2cf1-490f-9992-d56edff2a48b'",",","'UId':'7766f28c-1e42-4c6d-a056-0d23c8f10652'",",'Col':",COLUMN(BCDMDT_06108!F78),",'Row':",ROW(BCDMDT_06108!F78),",","'Format':'numberic'",",'Value':'",SUBSTITUTE(BCDMDT_06108!F78,"'","\'"),"','TargetCode':''}")</f>
        <v>{'SheetId':'97f94cc4-2cf1-490f-9992-d56edff2a48b','UId':'7766f28c-1e42-4c6d-a056-0d23c8f10652','Col':6,'Row':78,'Format':'numberic','Value':'','TargetCode':''}</v>
      </c>
    </row>
    <row r="483" spans="1:1">
      <c r="A483" t="str">
        <f>CONCATENATE("{'SheetId':'97f94cc4-2cf1-490f-9992-d56edff2a48b'",",","'UId':'d0185705-d0f2-4207-9f42-3559fd7fccd6'",",'Col':",COLUMN(BCDMDT_06108!G78),",'Row':",ROW(BCDMDT_06108!G78),",","'Format':'numberic'",",'Value':'",SUBSTITUTE(BCDMDT_06108!G78,"'","\'"),"','TargetCode':''}")</f>
        <v>{'SheetId':'97f94cc4-2cf1-490f-9992-d56edff2a48b','UId':'d0185705-d0f2-4207-9f42-3559fd7fccd6','Col':7,'Row':78,'Format':'numberic','Value':'','TargetCode':''}</v>
      </c>
    </row>
    <row r="484" spans="1:1">
      <c r="A484" t="str">
        <f>CONCATENATE("{'SheetId':'97f94cc4-2cf1-490f-9992-d56edff2a48b'",",","'UId':'5771d576-186a-42c7-8b2d-37effd7dd119'",",'Col':",COLUMN(BCDMDT_06108!D79),",'Row':",ROW(BCDMDT_06108!D79),",","'Format':'numberic'",",'Value':'",SUBSTITUTE(BCDMDT_06108!D79,"'","\'"),"','TargetCode':''}")</f>
        <v>{'SheetId':'97f94cc4-2cf1-490f-9992-d56edff2a48b','UId':'5771d576-186a-42c7-8b2d-37effd7dd119','Col':4,'Row':79,'Format':'numberic','Value':'','TargetCode':''}</v>
      </c>
    </row>
    <row r="485" spans="1:1">
      <c r="A485" t="str">
        <f>CONCATENATE("{'SheetId':'97f94cc4-2cf1-490f-9992-d56edff2a48b'",",","'UId':'e97e61f4-dde9-474b-b55b-5204e787313c'",",'Col':",COLUMN(BCDMDT_06108!E79),",'Row':",ROW(BCDMDT_06108!E79),",","'Format':'numberic'",",'Value':'",SUBSTITUTE(BCDMDT_06108!E79,"'","\'"),"','TargetCode':''}")</f>
        <v>{'SheetId':'97f94cc4-2cf1-490f-9992-d56edff2a48b','UId':'e97e61f4-dde9-474b-b55b-5204e787313c','Col':5,'Row':79,'Format':'numberic','Value':'','TargetCode':''}</v>
      </c>
    </row>
    <row r="486" spans="1:1">
      <c r="A486" t="str">
        <f>CONCATENATE("{'SheetId':'97f94cc4-2cf1-490f-9992-d56edff2a48b'",",","'UId':'ad2a09d5-3fe4-41c7-918c-71652dc1ff78'",",'Col':",COLUMN(BCDMDT_06108!F79),",'Row':",ROW(BCDMDT_06108!F79),",","'Format':'numberic'",",'Value':'",SUBSTITUTE(BCDMDT_06108!F79,"'","\'"),"','TargetCode':''}")</f>
        <v>{'SheetId':'97f94cc4-2cf1-490f-9992-d56edff2a48b','UId':'ad2a09d5-3fe4-41c7-918c-71652dc1ff78','Col':6,'Row':79,'Format':'numberic','Value':'46784744115','TargetCode':''}</v>
      </c>
    </row>
    <row r="487" spans="1:1">
      <c r="A487" t="str">
        <f>CONCATENATE("{'SheetId':'97f94cc4-2cf1-490f-9992-d56edff2a48b'",",","'UId':'a024435a-79b1-4882-a92d-662dd5e70793'",",'Col':",COLUMN(BCDMDT_06108!G79),",'Row':",ROW(BCDMDT_06108!G79),",","'Format':'numberic'",",'Value':'",SUBSTITUTE(BCDMDT_06108!G79,"'","\'"),"','TargetCode':''}")</f>
        <v>{'SheetId':'97f94cc4-2cf1-490f-9992-d56edff2a48b','UId':'a024435a-79b1-4882-a92d-662dd5e70793','Col':7,'Row':79,'Format':'numberic','Value':'0.0850793950563726','TargetCode':''}</v>
      </c>
    </row>
    <row r="488" spans="1:1">
      <c r="A488" t="str">
        <f>CONCATENATE("{'SheetId':'97f94cc4-2cf1-490f-9992-d56edff2a48b'",",","'UId':'0f2dead1-e171-4208-a851-914f69615f82'",",'Col':",COLUMN(BCDMDT_06108!A81),",'Row':",ROW(BCDMDT_06108!A81),",","'ColDynamic':",COLUMN(BCDMDT_06108!A80),",","'RowDynamic':",ROW(BCDMDT_06108!A80),",","'Format':'string'",",'Value':'",SUBSTITUTE(BCDMDT_06108!A81,"'","\'"),"','TargetCode':''}")</f>
        <v>{'SheetId':'97f94cc4-2cf1-490f-9992-d56edff2a48b','UId':'0f2dead1-e171-4208-a851-914f69615f82','Col':1,'Row':81,'ColDynamic':1,'RowDynamic':80,'Format':'string','Value':'2','TargetCode':''}</v>
      </c>
    </row>
    <row r="489" spans="1:1">
      <c r="A489" t="str">
        <f>CONCATENATE("{'SheetId':'97f94cc4-2cf1-490f-9992-d56edff2a48b'",",","'UId':'eb93bf88-bab4-4fc3-af47-6cda172e8c8c'",",'Col':",COLUMN(BCDMDT_06108!B81),",'Row':",ROW(BCDMDT_06108!B81),",","'ColDynamic':",COLUMN(BCDMDT_06108!B80),",","'RowDynamic':",ROW(BCDMDT_06108!B80),",","'Format':'string'",",'Value':'",SUBSTITUTE(BCDMDT_06108!B81,"'","\'"),"','TargetCode':''}")</f>
        <v>{'SheetId':'97f94cc4-2cf1-490f-9992-d56edff2a48b','UId':'eb93bf88-bab4-4fc3-af47-6cda172e8c8c','Col':2,'Row':81,'ColDynamic':2,'RowDynamic':80,'Format':'string','Value':'Chứng chỉ tiền gửi','TargetCode':''}</v>
      </c>
    </row>
    <row r="490" spans="1:1">
      <c r="A490" t="str">
        <f>CONCATENATE("{'SheetId':'97f94cc4-2cf1-490f-9992-d56edff2a48b'",",","'UId':'5d1f678e-30ec-4260-b6af-00c93418bc6c'",",'Col':",COLUMN(BCDMDT_06108!C81),",'Row':",ROW(BCDMDT_06108!C81),",","'ColDynamic':",COLUMN(BCDMDT_06108!C80),",","'RowDynamic':",ROW(BCDMDT_06108!C80),",","'Format':'string'",",'Value':'",SUBSTITUTE(BCDMDT_06108!C81,"'","\'"),"','TargetCode':''}")</f>
        <v>{'SheetId':'97f94cc4-2cf1-490f-9992-d56edff2a48b','UId':'5d1f678e-30ec-4260-b6af-00c93418bc6c','Col':3,'Row':81,'ColDynamic':3,'RowDynamic':80,'Format':'string','Value':'4044','TargetCode':''}</v>
      </c>
    </row>
    <row r="491" spans="1:1">
      <c r="A491" t="str">
        <f>CONCATENATE("{'SheetId':'97f94cc4-2cf1-490f-9992-d56edff2a48b'",",","'UId':'d2390ac2-17a1-4e79-9f9e-a0e1e918db24'",",'Col':",COLUMN(BCDMDT_06108!D81),",'Row':",ROW(BCDMDT_06108!D81),",","'ColDynamic':",COLUMN(BCDMDT_06108!D80),",","'RowDynamic':",ROW(BCDMDT_06108!D80),",","'Format':'numberic'",",'Value':'",SUBSTITUTE(BCDMDT_06108!D81,"'","\'"),"','TargetCode':''}")</f>
        <v>{'SheetId':'97f94cc4-2cf1-490f-9992-d56edff2a48b','UId':'d2390ac2-17a1-4e79-9f9e-a0e1e918db24','Col':4,'Row':81,'ColDynamic':4,'RowDynamic':80,'Format':'numberic','Value':' ','TargetCode':''}</v>
      </c>
    </row>
    <row r="492" spans="1:1">
      <c r="A492" t="str">
        <f>CONCATENATE("{'SheetId':'97f94cc4-2cf1-490f-9992-d56edff2a48b'",",","'UId':'987b1e5b-5774-4c91-a7c9-c25f0cb75f38'",",'Col':",COLUMN(BCDMDT_06108!E81),",'Row':",ROW(BCDMDT_06108!E81),",","'ColDynamic':",COLUMN(BCDMDT_06108!E80),",","'RowDynamic':",ROW(BCDMDT_06108!E80),",","'Format':'numberic'",",'Value':'",SUBSTITUTE(BCDMDT_06108!E81,"'","\'"),"','TargetCode':''}")</f>
        <v>{'SheetId':'97f94cc4-2cf1-490f-9992-d56edff2a48b','UId':'987b1e5b-5774-4c91-a7c9-c25f0cb75f38','Col':5,'Row':81,'ColDynamic':5,'RowDynamic':80,'Format':'numberic','Value':' ','TargetCode':''}</v>
      </c>
    </row>
    <row r="493" spans="1:1">
      <c r="A493" t="str">
        <f>CONCATENATE("{'SheetId':'97f94cc4-2cf1-490f-9992-d56edff2a48b'",",","'UId':'940e47b0-c384-4fd9-8187-9682427c7877'",",'Col':",COLUMN(BCDMDT_06108!F81),",'Row':",ROW(BCDMDT_06108!F81),",","'ColDynamic':",COLUMN(BCDMDT_06108!F80),",","'RowDynamic':",ROW(BCDMDT_06108!F80),",","'Format':'numberic'",",'Value':'",SUBSTITUTE(BCDMDT_06108!F81,"'","\'"),"','TargetCode':''}")</f>
        <v>{'SheetId':'97f94cc4-2cf1-490f-9992-d56edff2a48b','UId':'940e47b0-c384-4fd9-8187-9682427c7877','Col':6,'Row':81,'ColDynamic':6,'RowDynamic':80,'Format':'numberic','Value':' ','TargetCode':''}</v>
      </c>
    </row>
    <row r="494" spans="1:1">
      <c r="A494" t="str">
        <f>CONCATENATE("{'SheetId':'97f94cc4-2cf1-490f-9992-d56edff2a48b'",",","'UId':'43b5fa0f-b62a-48c5-a6e1-fd84c1ac4294'",",'Col':",COLUMN(BCDMDT_06108!G81),",'Row':",ROW(BCDMDT_06108!G81),",","'ColDynamic':",COLUMN(BCDMDT_06108!G80),",","'RowDynamic':",ROW(BCDMDT_06108!G80),",","'Format':'numberic'",",'Value':'",SUBSTITUTE(BCDMDT_06108!G81,"'","\'"),"','TargetCode':''}")</f>
        <v>{'SheetId':'97f94cc4-2cf1-490f-9992-d56edff2a48b','UId':'43b5fa0f-b62a-48c5-a6e1-fd84c1ac4294','Col':7,'Row':81,'ColDynamic':7,'RowDynamic':80,'Format':'numberic','Value':'0','TargetCode':''}</v>
      </c>
    </row>
    <row r="495" spans="1:1">
      <c r="A495" t="str">
        <f>CONCATENATE("{'SheetId':'97f94cc4-2cf1-490f-9992-d56edff2a48b'",",","'UId':'8e706584-9a97-411a-aa73-101d6bbfd1b3'",",'Col':",COLUMN(BCDMDT_06108!A83),",'Row':",ROW(BCDMDT_06108!A83),",","'ColDynamic':",COLUMN(BCDMDT_06108!A82),",","'RowDynamic':",ROW(BCDMDT_06108!A82),",","'Format':'string'",",'Value':'",SUBSTITUTE(BCDMDT_06108!A83,"'","\'"),"','TargetCode':''}")</f>
        <v>{'SheetId':'97f94cc4-2cf1-490f-9992-d56edff2a48b','UId':'8e706584-9a97-411a-aa73-101d6bbfd1b3','Col':1,'Row':83,'ColDynamic':1,'RowDynamic':82,'Format':'string','Value':'3','TargetCode':''}</v>
      </c>
    </row>
    <row r="496" spans="1:1">
      <c r="A496" t="str">
        <f>CONCATENATE("{'SheetId':'97f94cc4-2cf1-490f-9992-d56edff2a48b'",",","'UId':'ebbb73ee-21aa-4791-831d-554ddb8bda55'",",'Col':",COLUMN(BCDMDT_06108!B83),",'Row':",ROW(BCDMDT_06108!B83),",","'ColDynamic':",COLUMN(BCDMDT_06108!B82),",","'RowDynamic':",ROW(BCDMDT_06108!B82),",","'Format':'string'",",'Value':'",SUBSTITUTE(BCDMDT_06108!B83,"'","\'"),"','TargetCode':''}")</f>
        <v>{'SheetId':'97f94cc4-2cf1-490f-9992-d56edff2a48b','UId':'ebbb73ee-21aa-4791-831d-554ddb8bda55','Col':2,'Row':83,'ColDynamic':2,'RowDynamic':82,'Format':'string','Value':'Công cụ chuyển nhượng','TargetCode':''}</v>
      </c>
    </row>
    <row r="497" spans="1:1">
      <c r="A497" t="str">
        <f>CONCATENATE("{'SheetId':'97f94cc4-2cf1-490f-9992-d56edff2a48b'",",","'UId':'593a8ce3-bc56-4d99-bcfb-4d7543d6a8b5'",",'Col':",COLUMN(BCDMDT_06108!C83),",'Row':",ROW(BCDMDT_06108!C83),",","'ColDynamic':",COLUMN(BCDMDT_06108!C82),",","'RowDynamic':",ROW(BCDMDT_06108!C82),",","'Format':'string'",",'Value':'",SUBSTITUTE(BCDMDT_06108!C83,"'","\'"),"','TargetCode':''}")</f>
        <v>{'SheetId':'97f94cc4-2cf1-490f-9992-d56edff2a48b','UId':'593a8ce3-bc56-4d99-bcfb-4d7543d6a8b5','Col':3,'Row':83,'ColDynamic':3,'RowDynamic':82,'Format':'string','Value':'4045','TargetCode':''}</v>
      </c>
    </row>
    <row r="498" spans="1:1">
      <c r="A498" t="str">
        <f>CONCATENATE("{'SheetId':'97f94cc4-2cf1-490f-9992-d56edff2a48b'",",","'UId':'85c39c8e-7140-4a81-87fa-55f0bc0c1629'",",'Col':",COLUMN(BCDMDT_06108!D83),",'Row':",ROW(BCDMDT_06108!D83),",","'ColDynamic':",COLUMN(BCDMDT_06108!D82),",","'RowDynamic':",ROW(BCDMDT_06108!D82),",","'Format':'numberic'",",'Value':'",SUBSTITUTE(BCDMDT_06108!D83,"'","\'"),"','TargetCode':''}")</f>
        <v>{'SheetId':'97f94cc4-2cf1-490f-9992-d56edff2a48b','UId':'85c39c8e-7140-4a81-87fa-55f0bc0c1629','Col':4,'Row':83,'ColDynamic':4,'RowDynamic':82,'Format':'numberic','Value':' ','TargetCode':''}</v>
      </c>
    </row>
    <row r="499" spans="1:1">
      <c r="A499" t="str">
        <f>CONCATENATE("{'SheetId':'97f94cc4-2cf1-490f-9992-d56edff2a48b'",",","'UId':'d9c57217-ce09-4810-bd54-36c17bc214d8'",",'Col':",COLUMN(BCDMDT_06108!E83),",'Row':",ROW(BCDMDT_06108!E83),",","'ColDynamic':",COLUMN(BCDMDT_06108!E82),",","'RowDynamic':",ROW(BCDMDT_06108!E82),",","'Format':'numberic'",",'Value':'",SUBSTITUTE(BCDMDT_06108!E83,"'","\'"),"','TargetCode':''}")</f>
        <v>{'SheetId':'97f94cc4-2cf1-490f-9992-d56edff2a48b','UId':'d9c57217-ce09-4810-bd54-36c17bc214d8','Col':5,'Row':83,'ColDynamic':5,'RowDynamic':82,'Format':'numberic','Value':' ','TargetCode':''}</v>
      </c>
    </row>
    <row r="500" spans="1:1">
      <c r="A500" t="str">
        <f>CONCATENATE("{'SheetId':'97f94cc4-2cf1-490f-9992-d56edff2a48b'",",","'UId':'38610ebe-9b8a-4309-b7c2-3110b15b2b5d'",",'Col':",COLUMN(BCDMDT_06108!F83),",'Row':",ROW(BCDMDT_06108!F83),",","'ColDynamic':",COLUMN(BCDMDT_06108!F82),",","'RowDynamic':",ROW(BCDMDT_06108!F82),",","'Format':'numberic'",",'Value':'",SUBSTITUTE(BCDMDT_06108!F83,"'","\'"),"','TargetCode':''}")</f>
        <v>{'SheetId':'97f94cc4-2cf1-490f-9992-d56edff2a48b','UId':'38610ebe-9b8a-4309-b7c2-3110b15b2b5d','Col':6,'Row':83,'ColDynamic':6,'RowDynamic':82,'Format':'numberic','Value':' ','TargetCode':''}</v>
      </c>
    </row>
    <row r="501" spans="1:1">
      <c r="A501" t="str">
        <f>CONCATENATE("{'SheetId':'97f94cc4-2cf1-490f-9992-d56edff2a48b'",",","'UId':'745905bb-4e76-44d5-861b-a752d05e1015'",",'Col':",COLUMN(BCDMDT_06108!G83),",'Row':",ROW(BCDMDT_06108!G83),",","'ColDynamic':",COLUMN(BCDMDT_06108!G82),",","'RowDynamic':",ROW(BCDMDT_06108!G82),",","'Format':'numberic'",",'Value':'",SUBSTITUTE(BCDMDT_06108!G83,"'","\'"),"','TargetCode':''}")</f>
        <v>{'SheetId':'97f94cc4-2cf1-490f-9992-d56edff2a48b','UId':'745905bb-4e76-44d5-861b-a752d05e1015','Col':7,'Row':83,'ColDynamic':7,'RowDynamic':82,'Format':'numberic','Value':'0','TargetCode':''}</v>
      </c>
    </row>
    <row r="502" spans="1:1">
      <c r="A502" t="str">
        <f>CONCATENATE("{'SheetId':'97f94cc4-2cf1-490f-9992-d56edff2a48b'",",","'UId':'ba304c12-e7bb-4492-a411-67aeda462538'",",'Col':",COLUMN(BCDMDT_06108!A85),",'Row':",ROW(BCDMDT_06108!A85),",","'ColDynamic':",COLUMN(BCDMDT_06108!A84),",","'RowDynamic':",ROW(BCDMDT_06108!A84),",","'Format':'string'",",'Value':'",SUBSTITUTE(BCDMDT_06108!A85,"'","\'"),"','TargetCode':''}")</f>
        <v>{'SheetId':'97f94cc4-2cf1-490f-9992-d56edff2a48b','UId':'ba304c12-e7bb-4492-a411-67aeda462538','Col':1,'Row':85,'ColDynamic':1,'RowDynamic':84,'Format':'string','Value':' ','TargetCode':''}</v>
      </c>
    </row>
    <row r="503" spans="1:1">
      <c r="A503" t="str">
        <f>CONCATENATE("{'SheetId':'97f94cc4-2cf1-490f-9992-d56edff2a48b'",",","'UId':'fe07c8b5-4d0a-48c2-b69a-c36dfc0d8639'",",'Col':",COLUMN(BCDMDT_06108!B85),",'Row':",ROW(BCDMDT_06108!B85),",","'ColDynamic':",COLUMN(BCDMDT_06108!B84),",","'RowDynamic':",ROW(BCDMDT_06108!B84),",","'Format':'string'",",'Value':'",SUBSTITUTE(BCDMDT_06108!B85,"'","\'"),"','TargetCode':''}")</f>
        <v>{'SheetId':'97f94cc4-2cf1-490f-9992-d56edff2a48b','UId':'fe07c8b5-4d0a-48c2-b69a-c36dfc0d8639','Col':2,'Row':85,'ColDynamic':2,'RowDynamic':84,'Format':'string','Value':'Tổng','TargetCode':''}</v>
      </c>
    </row>
    <row r="504" spans="1:1">
      <c r="A504" t="str">
        <f>CONCATENATE("{'SheetId':'97f94cc4-2cf1-490f-9992-d56edff2a48b'",",","'UId':'95fe39c2-de30-4df1-add3-646d1235b621'",",'Col':",COLUMN(BCDMDT_06108!C85),",'Row':",ROW(BCDMDT_06108!C85),",","'ColDynamic':",COLUMN(BCDMDT_06108!C84),",","'RowDynamic':",ROW(BCDMDT_06108!C84),",","'Format':'string'",",'Value':'",SUBSTITUTE(BCDMDT_06108!C85,"'","\'"),"','TargetCode':''}")</f>
        <v>{'SheetId':'97f94cc4-2cf1-490f-9992-d56edff2a48b','UId':'95fe39c2-de30-4df1-add3-646d1235b621','Col':3,'Row':85,'ColDynamic':3,'RowDynamic':84,'Format':'string','Value':'4046','TargetCode':''}</v>
      </c>
    </row>
    <row r="505" spans="1:1">
      <c r="A505" t="str">
        <f>CONCATENATE("{'SheetId':'97f94cc4-2cf1-490f-9992-d56edff2a48b'",",","'UId':'64ade038-1439-4677-b751-5b2beb58acd0'",",'Col':",COLUMN(BCDMDT_06108!D85),",'Row':",ROW(BCDMDT_06108!D85),",","'ColDynamic':",COLUMN(BCDMDT_06108!D84),",","'RowDynamic':",ROW(BCDMDT_06108!D84),",","'Format':'numberic'",",'Value':'",SUBSTITUTE(BCDMDT_06108!D85,"'","\'"),"','TargetCode':''}")</f>
        <v>{'SheetId':'97f94cc4-2cf1-490f-9992-d56edff2a48b','UId':'64ade038-1439-4677-b751-5b2beb58acd0','Col':4,'Row':85,'ColDynamic':4,'RowDynamic':84,'Format':'numberic','Value':' ','TargetCode':''}</v>
      </c>
    </row>
    <row r="506" spans="1:1">
      <c r="A506" t="str">
        <f>CONCATENATE("{'SheetId':'97f94cc4-2cf1-490f-9992-d56edff2a48b'",",","'UId':'ee34460a-dd81-4a8f-8529-2101f8dbaf7e'",",'Col':",COLUMN(BCDMDT_06108!E85),",'Row':",ROW(BCDMDT_06108!E85),",","'ColDynamic':",COLUMN(BCDMDT_06108!E84),",","'RowDynamic':",ROW(BCDMDT_06108!E84),",","'Format':'numberic'",",'Value':'",SUBSTITUTE(BCDMDT_06108!E85,"'","\'"),"','TargetCode':''}")</f>
        <v>{'SheetId':'97f94cc4-2cf1-490f-9992-d56edff2a48b','UId':'ee34460a-dd81-4a8f-8529-2101f8dbaf7e','Col':5,'Row':85,'ColDynamic':5,'RowDynamic':84,'Format':'numberic','Value':' ','TargetCode':''}</v>
      </c>
    </row>
    <row r="507" spans="1:1">
      <c r="A507" t="str">
        <f>CONCATENATE("{'SheetId':'97f94cc4-2cf1-490f-9992-d56edff2a48b'",",","'UId':'8aec7324-8930-484d-b27a-ac318204e770'",",'Col':",COLUMN(BCDMDT_06108!F85),",'Row':",ROW(BCDMDT_06108!F85),",","'ColDynamic':",COLUMN(BCDMDT_06108!F84),",","'RowDynamic':",ROW(BCDMDT_06108!F84),",","'Format':'numberic'",",'Value':'",SUBSTITUTE(BCDMDT_06108!F85,"'","\'"),"','TargetCode':''}")</f>
        <v>{'SheetId':'97f94cc4-2cf1-490f-9992-d56edff2a48b','UId':'8aec7324-8930-484d-b27a-ac318204e770','Col':6,'Row':85,'ColDynamic':6,'RowDynamic':84,'Format':'numberic','Value':'46784744115','TargetCode':''}</v>
      </c>
    </row>
    <row r="508" spans="1:1">
      <c r="A508" t="str">
        <f>CONCATENATE("{'SheetId':'97f94cc4-2cf1-490f-9992-d56edff2a48b'",",","'UId':'04bb4ce5-a5db-4f79-97e1-5b2d2863fcc0'",",'Col':",COLUMN(BCDMDT_06108!G85),",'Row':",ROW(BCDMDT_06108!G85),",","'ColDynamic':",COLUMN(BCDMDT_06108!G84),",","'RowDynamic':",ROW(BCDMDT_06108!G84),",","'Format':'numberic'",",'Value':'",SUBSTITUTE(BCDMDT_06108!G85,"'","\'"),"','TargetCode':''}")</f>
        <v>{'SheetId':'97f94cc4-2cf1-490f-9992-d56edff2a48b','UId':'04bb4ce5-a5db-4f79-97e1-5b2d2863fcc0','Col':7,'Row':85,'ColDynamic':7,'RowDynamic':84,'Format':'numberic','Value':'0.0850793950563726','TargetCode':''}</v>
      </c>
    </row>
    <row r="509" spans="1:1">
      <c r="A509" t="str">
        <f>CONCATENATE("{'SheetId':'97f94cc4-2cf1-490f-9992-d56edff2a48b'",",","'UId':'fc898edd-d60f-4260-bb15-9585358bc82d'",",'Col':",COLUMN(BCDMDT_06108!D86),",'Row':",ROW(BCDMDT_06108!D86),",","'Format':'numberic'",",'Value':'",SUBSTITUTE(BCDMDT_06108!D86,"'","\'"),"','TargetCode':''}")</f>
        <v>{'SheetId':'97f94cc4-2cf1-490f-9992-d56edff2a48b','UId':'fc898edd-d60f-4260-bb15-9585358bc82d','Col':4,'Row':86,'Format':'numberic','Value':' ','TargetCode':''}</v>
      </c>
    </row>
    <row r="510" spans="1:1">
      <c r="A510" t="str">
        <f>CONCATENATE("{'SheetId':'97f94cc4-2cf1-490f-9992-d56edff2a48b'",",","'UId':'97e826f4-0f91-4232-af23-59168daf6190'",",'Col':",COLUMN(BCDMDT_06108!E86),",'Row':",ROW(BCDMDT_06108!E86),",","'Format':'numberic'",",'Value':'",SUBSTITUTE(BCDMDT_06108!E86,"'","\'"),"','TargetCode':''}")</f>
        <v>{'SheetId':'97f94cc4-2cf1-490f-9992-d56edff2a48b','UId':'97e826f4-0f91-4232-af23-59168daf6190','Col':5,'Row':86,'Format':'numberic','Value':' ','TargetCode':''}</v>
      </c>
    </row>
    <row r="511" spans="1:1">
      <c r="A511" t="str">
        <f>CONCATENATE("{'SheetId':'97f94cc4-2cf1-490f-9992-d56edff2a48b'",",","'UId':'32f6d956-e560-4f40-88b5-30477b33740a'",",'Col':",COLUMN(BCDMDT_06108!F86),",'Row':",ROW(BCDMDT_06108!F86),",","'Format':'numberic'",",'Value':'",SUBSTITUTE(BCDMDT_06108!F86,"'","\'"),"','TargetCode':''}")</f>
        <v>{'SheetId':'97f94cc4-2cf1-490f-9992-d56edff2a48b','UId':'32f6d956-e560-4f40-88b5-30477b33740a','Col':6,'Row':86,'Format':'numberic','Value':'549895119541','TargetCode':''}</v>
      </c>
    </row>
    <row r="512" spans="1:1">
      <c r="A512" t="str">
        <f>CONCATENATE("{'SheetId':'97f94cc4-2cf1-490f-9992-d56edff2a48b'",",","'UId':'248f4055-e444-483d-bfbc-765aa7a5cc9e'",",'Col':",COLUMN(BCDMDT_06108!G86),",'Row':",ROW(BCDMDT_06108!G86),",","'Format':'numberic'",",'Value':'",SUBSTITUTE(BCDMDT_06108!G86,"'","\'"),"','TargetCode':''}")</f>
        <v>{'SheetId':'97f94cc4-2cf1-490f-9992-d56edff2a48b','UId':'248f4055-e444-483d-bfbc-765aa7a5cc9e','Col':7,'Row':86,'Format':'numberic','Value':'1','TargetCode':''}</v>
      </c>
    </row>
    <row r="513" spans="1:1">
      <c r="A51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514" spans="1:1">
      <c r="A51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 ','TargetCode':''}</v>
      </c>
    </row>
    <row r="515" spans="1:1">
      <c r="A51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 ','TargetCode':''}</v>
      </c>
    </row>
    <row r="516" spans="1:1">
      <c r="A51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517" spans="1:1">
      <c r="A51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{'SheetId':'3d9f5a69-09d2-47bf-918c-13651271f903','UId':'502b0c65-f858-42b1-a43d-38e258167d7f','Col':4,'Row':3,'Format':'numberic','Value':'60189014455','TargetCode':''}</v>
      </c>
    </row>
    <row r="518" spans="1:1">
      <c r="A51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{'SheetId':'3d9f5a69-09d2-47bf-918c-13651271f903','UId':'522040fa-deb2-4565-be8c-81c67dc50ed5','Col':5,'Row':3,'Format':'numberic','Value':'39713455823','TargetCode':''}</v>
      </c>
    </row>
    <row r="519" spans="1:1">
      <c r="A51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520" spans="1:1">
      <c r="A52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{'SheetId':'3d9f5a69-09d2-47bf-918c-13651271f903','UId':'91882236-93f8-48dc-97d7-999248002a13','Col':4,'Row':4,'Format':'numberic','Value':'-11781684570','TargetCode':''}</v>
      </c>
    </row>
    <row r="521" spans="1:1">
      <c r="A52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{'SheetId':'3d9f5a69-09d2-47bf-918c-13651271f903','UId':'978dd67c-d3f6-4513-be62-d4bec6909cd2','Col':5,'Row':4,'Format':'numberic','Value':'-31348585401','TargetCode':''}</v>
      </c>
    </row>
    <row r="522" spans="1:1">
      <c r="A52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523" spans="1:1">
      <c r="A52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{'SheetId':'3d9f5a69-09d2-47bf-918c-13651271f903','UId':'18a7025c-d558-4391-9bb9-fc345d1c3987','Col':4,'Row':5,'Format':'numberic','Value':'-11788198285','TargetCode':''}</v>
      </c>
    </row>
    <row r="524" spans="1:1">
      <c r="A52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{'SheetId':'3d9f5a69-09d2-47bf-918c-13651271f903','UId':'13980df1-1263-4126-ac90-4bab8738fb04','Col':5,'Row':5,'Format':'numberic','Value':'-31353321489','TargetCode':''}</v>
      </c>
    </row>
    <row r="525" spans="1:1">
      <c r="A52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526" spans="1:1">
      <c r="A52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{'SheetId':'3d9f5a69-09d2-47bf-918c-13651271f903','UId':'ffe2ab86-b969-4383-a3ed-bae66a2b4453','Col':4,'Row':6,'Format':'numberic','Value':'6513715','TargetCode':''}</v>
      </c>
    </row>
    <row r="527" spans="1:1">
      <c r="A52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{'SheetId':'3d9f5a69-09d2-47bf-918c-13651271f903','UId':'3b90323c-1658-48f8-8539-d3e693f8efd7','Col':5,'Row':6,'Format':'numberic','Value':'4736088','TargetCode':''}</v>
      </c>
    </row>
    <row r="528" spans="1:1">
      <c r="A52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529" spans="1:1">
      <c r="A52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{'SheetId':'3d9f5a69-09d2-47bf-918c-13651271f903','UId':'73c1a238-34dd-4ed6-a18d-a7d10112ea10','Col':4,'Row':7,'Format':'numberic','Value':'48407329885','TargetCode':''}</v>
      </c>
    </row>
    <row r="530" spans="1:1">
      <c r="A53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{'SheetId':'3d9f5a69-09d2-47bf-918c-13651271f903','UId':'b954be3c-a901-481d-8256-11b668991df2','Col':5,'Row':7,'Format':'numberic','Value':'8364870422','TargetCode':''}</v>
      </c>
    </row>
    <row r="531" spans="1:1">
      <c r="A53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532" spans="1:1">
      <c r="A53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{'SheetId':'3d9f5a69-09d2-47bf-918c-13651271f903','UId':'4603edaf-3927-4b70-8516-b492bc9b450f','Col':4,'Row':8,'Format':'numberic','Value':'-87395930315','TargetCode':''}</v>
      </c>
    </row>
    <row r="533" spans="1:1">
      <c r="A53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{'SheetId':'3d9f5a69-09d2-47bf-918c-13651271f903','UId':'0f6d4932-e6b4-4701-830e-884e994eb0c4','Col':5,'Row':8,'Format':'numberic','Value':'26050146489','TargetCode':''}</v>
      </c>
    </row>
    <row r="534" spans="1:1">
      <c r="A53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535" spans="1:1">
      <c r="A53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{'SheetId':'3d9f5a69-09d2-47bf-918c-13651271f903','UId':'23d17f59-4db4-4737-8e7d-e886c6c6f5aa','Col':4,'Row':9,'Format':'numberic','Value':'-3696285000','TargetCode':''}</v>
      </c>
    </row>
    <row r="536" spans="1:1">
      <c r="A53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{'SheetId':'3d9f5a69-09d2-47bf-918c-13651271f903','UId':'4f862de9-af92-4ef3-866e-01a43340357d','Col':5,'Row':9,'Format':'numberic','Value':'-2760705000','TargetCode':''}</v>
      </c>
    </row>
    <row r="537" spans="1:1">
      <c r="A53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538" spans="1:1">
      <c r="A53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{'SheetId':'3d9f5a69-09d2-47bf-918c-13651271f903','UId':'7294f050-f61e-4323-8f24-655a4c134817','Col':4,'Row':10,'Format':'numberic','Value':'-340000000','TargetCode':''}</v>
      </c>
    </row>
    <row r="539" spans="1:1">
      <c r="A53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{'SheetId':'3d9f5a69-09d2-47bf-918c-13651271f903','UId':'07f69c92-abf4-43e6-99e1-47a7a8aefd66','Col':5,'Row':10,'Format':'numberic','Value':'-280117808','TargetCode':''}</v>
      </c>
    </row>
    <row r="540" spans="1:1">
      <c r="A54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541" spans="1:1">
      <c r="A54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{'SheetId':'3d9f5a69-09d2-47bf-918c-13651271f903','UId':'d0b824aa-b664-4673-a96c-a220e8d1a35f','Col':4,'Row':11,'Format':'numberic','Value':'-47257326','TargetCode':''}</v>
      </c>
    </row>
    <row r="542" spans="1:1">
      <c r="A54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{'SheetId':'3d9f5a69-09d2-47bf-918c-13651271f903','UId':'56610dd1-1aca-47dc-81eb-8061829e616a','Col':5,'Row':11,'Format':'numberic','Value':'-19915485','TargetCode':''}</v>
      </c>
    </row>
    <row r="543" spans="1:1">
      <c r="A54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544" spans="1:1">
      <c r="A54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545" spans="1:1">
      <c r="A54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546" spans="1:1">
      <c r="A54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547" spans="1:1">
      <c r="A54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{'SheetId':'3d9f5a69-09d2-47bf-918c-13651271f903','UId':'afa714d6-d73f-4f60-a282-7a22390517e0','Col':4,'Row':13,'Format':'numberic','Value':'-4950670000','TargetCode':''}</v>
      </c>
    </row>
    <row r="548" spans="1:1">
      <c r="A54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{'SheetId':'3d9f5a69-09d2-47bf-918c-13651271f903','UId':'8631a240-c850-4a7f-b816-08564f906400','Col':5,'Row':13,'Format':'numberic','Value':'-7111720000','TargetCode':''}</v>
      </c>
    </row>
    <row r="549" spans="1:1">
      <c r="A54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550" spans="1:1">
      <c r="A55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{'SheetId':'3d9f5a69-09d2-47bf-918c-13651271f903','UId':'baaeff25-ed58-4805-8b78-fbb0b659d150','Col':4,'Row':14,'Format':'numberic','Value':'134405955','TargetCode':''}</v>
      </c>
    </row>
    <row r="551" spans="1:1">
      <c r="A55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{'SheetId':'3d9f5a69-09d2-47bf-918c-13651271f903','UId':'de431fc7-efd0-4d61-8bd7-0a4b5bf3c76a','Col':5,'Row':14,'Format':'numberic','Value':'31251655','TargetCode':''}</v>
      </c>
    </row>
    <row r="552" spans="1:1">
      <c r="A55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553" spans="1:1">
      <c r="A55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{'SheetId':'3d9f5a69-09d2-47bf-918c-13651271f903','UId':'304b2112-400b-4432-a524-f30abf33c400','Col':4,'Row':15,'Format':'numberic','Value':'2835746810','TargetCode':''}</v>
      </c>
    </row>
    <row r="554" spans="1:1">
      <c r="A55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555" spans="1:1">
      <c r="A55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556" spans="1:1">
      <c r="A55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{'SheetId':'3d9f5a69-09d2-47bf-918c-13651271f903','UId':'4b839341-0732-4737-bb64-1197a2c916fe','Col':4,'Row':16,'Format':'numberic','Value':'1239254973','TargetCode':''}</v>
      </c>
    </row>
    <row r="557" spans="1:1">
      <c r="A55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{'SheetId':'3d9f5a69-09d2-47bf-918c-13651271f903','UId':'dbec0dd9-271a-47c1-8eff-dae8103338ff','Col':5,'Row':16,'Format':'numberic','Value':'12435682','TargetCode':''}</v>
      </c>
    </row>
    <row r="558" spans="1:1">
      <c r="A55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559" spans="1:1">
      <c r="A55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{'SheetId':'3d9f5a69-09d2-47bf-918c-13651271f903','UId':'e0de7cd1-63e3-4981-9320-ab5b3577409d','Col':4,'Row':17,'Format':'numberic','Value':'1591381853','TargetCode':''}</v>
      </c>
    </row>
    <row r="560" spans="1:1">
      <c r="A56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{'SheetId':'3d9f5a69-09d2-47bf-918c-13651271f903','UId':'ffce13a4-03ae-4932-a59b-eb24a71ffd97','Col':5,'Row':17,'Format':'numberic','Value':'183015355','TargetCode':''}</v>
      </c>
    </row>
    <row r="561" spans="1:1">
      <c r="A56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562" spans="1:1">
      <c r="A56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{'SheetId':'3d9f5a69-09d2-47bf-918c-13651271f903','UId':'822e93a7-96a5-404c-ba37-12051d458643','Col':4,'Row':18,'Format':'numberic','Value':'1599986475','TargetCode':''}</v>
      </c>
    </row>
    <row r="563" spans="1:1">
      <c r="A56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{'SheetId':'3d9f5a69-09d2-47bf-918c-13651271f903','UId':'25c05d3e-33c2-4033-9401-21bc2549abad','Col':5,'Row':18,'Format':'numberic','Value':'4183678015','TargetCode':''}</v>
      </c>
    </row>
    <row r="564" spans="1:1">
      <c r="A56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565" spans="1:1">
      <c r="A56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{'SheetId':'3d9f5a69-09d2-47bf-918c-13651271f903','UId':'61d5df60-7115-4dce-b16e-228e18d079c5','Col':4,'Row':19,'Format':'numberic','Value':'-4173035','TargetCode':''}</v>
      </c>
    </row>
    <row r="566" spans="1:1">
      <c r="A56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{'SheetId':'3d9f5a69-09d2-47bf-918c-13651271f903','UId':'d518b108-bc43-4df9-af2f-32c889563143','Col':5,'Row':19,'Format':'numberic','Value':'8745291','TargetCode':''}</v>
      </c>
    </row>
    <row r="567" spans="1:1">
      <c r="A56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568" spans="1:1">
      <c r="A56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{'SheetId':'3d9f5a69-09d2-47bf-918c-13651271f903','UId':'c1811a2b-f605-43cb-add8-783e2fa63b73','Col':4,'Row':20,'Format':'numberic','Value':'227817076','TargetCode':''}</v>
      </c>
    </row>
    <row r="569" spans="1:1">
      <c r="A56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{'SheetId':'3d9f5a69-09d2-47bf-918c-13651271f903','UId':'3582a546-2d6e-4889-a081-16929b7f527e','Col':5,'Row':20,'Format':'numberic','Value':'-62624720','TargetCode':''}</v>
      </c>
    </row>
    <row r="570" spans="1:1">
      <c r="A57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571" spans="1:1">
      <c r="A57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72" spans="1:1">
      <c r="A57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73" spans="1:1">
      <c r="A57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574" spans="1:1">
      <c r="A57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{'SheetId':'3d9f5a69-09d2-47bf-918c-13651271f903','UId':'8c8b69f1-cc40-4b54-90df-311c78ba4148','Col':4,'Row':22,'Format':'numberic','Value':'-40398392649','TargetCode':''}</v>
      </c>
    </row>
    <row r="575" spans="1:1">
      <c r="A57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{'SheetId':'3d9f5a69-09d2-47bf-918c-13651271f903','UId':'fd606e9b-ec43-41fb-b336-0441e41cb06e','Col':5,'Row':22,'Format':'numberic','Value':'28599059896','TargetCode':''}</v>
      </c>
    </row>
    <row r="576" spans="1:1">
      <c r="A57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577" spans="1:1">
      <c r="A57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78" spans="1:1">
      <c r="A57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79" spans="1:1">
      <c r="A57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580" spans="1:1">
      <c r="A58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{'SheetId':'3d9f5a69-09d2-47bf-918c-13651271f903','UId':'2a1e2106-f27f-4229-8849-6edebf11f81b','Col':4,'Row':24,'Format':'numberic','Value':'263189251825','TargetCode':''}</v>
      </c>
    </row>
    <row r="581" spans="1:1">
      <c r="A58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{'SheetId':'3d9f5a69-09d2-47bf-918c-13651271f903','UId':'381baae0-c231-4083-bf49-2c02091221bc','Col':5,'Row':24,'Format':'numberic','Value':'24867478739','TargetCode':''}</v>
      </c>
    </row>
    <row r="582" spans="1:1">
      <c r="A58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583" spans="1:1">
      <c r="A58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{'SheetId':'3d9f5a69-09d2-47bf-918c-13651271f903','UId':'669fbaaf-c2d8-42dc-a8b4-e1f66f141999','Col':4,'Row':25,'Format':'numberic','Value':'-161473414249','TargetCode':''}</v>
      </c>
    </row>
    <row r="584" spans="1:1">
      <c r="A58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{'SheetId':'3d9f5a69-09d2-47bf-918c-13651271f903','UId':'e4c1b16f-6ea0-4630-aa13-65a69406ba9d','Col':5,'Row':25,'Format':'numberic','Value':'-72198287415','TargetCode':''}</v>
      </c>
    </row>
    <row r="585" spans="1:1">
      <c r="A58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586" spans="1:1">
      <c r="A58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87" spans="1:1">
      <c r="A58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88" spans="1:1">
      <c r="A58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589" spans="1:1">
      <c r="A58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90" spans="1:1">
      <c r="A59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91" spans="1:1">
      <c r="A59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592" spans="1:1">
      <c r="A59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{'SheetId':'3d9f5a69-09d2-47bf-918c-13651271f903','UId':'73946d98-be55-48a0-b551-7e8eb971d2d3','Col':4,'Row':28,'Format':'numberic','Value':'-24205471238','TargetCode':''}</v>
      </c>
    </row>
    <row r="593" spans="1:1">
      <c r="A59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94" spans="1:1">
      <c r="A59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595" spans="1:1">
      <c r="A59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{'SheetId':'3d9f5a69-09d2-47bf-918c-13651271f903','UId':'364d4b5f-931b-4e2e-b306-3e2bca7bd302','Col':4,'Row':29,'Format':'numberic','Value':'77510366338','TargetCode':''}</v>
      </c>
    </row>
    <row r="596" spans="1:1">
      <c r="A59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{'SheetId':'3d9f5a69-09d2-47bf-918c-13651271f903','UId':'03a2814e-1dc1-43d3-a4e6-9e1c45481715','Col':5,'Row':29,'Format':'numberic','Value':'-47330808676','TargetCode':''}</v>
      </c>
    </row>
    <row r="597" spans="1:1">
      <c r="A59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598" spans="1:1">
      <c r="A59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{'SheetId':'3d9f5a69-09d2-47bf-918c-13651271f903','UId':'64a93857-2847-4c7d-9a4f-3f4c6517ccec','Col':4,'Row':30,'Format':'numberic','Value':'37111973689','TargetCode':''}</v>
      </c>
    </row>
    <row r="599" spans="1:1">
      <c r="A59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{'SheetId':'3d9f5a69-09d2-47bf-918c-13651271f903','UId':'5342f60c-da65-407d-a686-1b051c511b91','Col':5,'Row':30,'Format':'numberic','Value':'-18731748780','TargetCode':''}</v>
      </c>
    </row>
    <row r="600" spans="1:1">
      <c r="A60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601" spans="1:1">
      <c r="A60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{'SheetId':'3d9f5a69-09d2-47bf-918c-13651271f903','UId':'2d1f1cf5-3c15-410f-bd30-0da2acf97536','Col':4,'Row':31,'Format':'numberic','Value':'9672770426','TargetCode':''}</v>
      </c>
    </row>
    <row r="602" spans="1:1">
      <c r="A60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{'SheetId':'3d9f5a69-09d2-47bf-918c-13651271f903','UId':'b422aad8-8b82-43c4-b447-ddbb90b52424','Col':5,'Row':31,'Format':'numberic','Value':'31183889594','TargetCode':''}</v>
      </c>
    </row>
    <row r="603" spans="1:1">
      <c r="A60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604" spans="1:1">
      <c r="A60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{'SheetId':'3d9f5a69-09d2-47bf-918c-13651271f903','UId':'0e4a6a39-71f5-4a94-9aa5-65f8fdbfaa82','Col':4,'Row':32,'Format':'numberic','Value':'9672770426','TargetCode':''}</v>
      </c>
    </row>
    <row r="605" spans="1:1">
      <c r="A60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{'SheetId':'3d9f5a69-09d2-47bf-918c-13651271f903','UId':'1b4a4b14-6a5c-473a-a459-5270c10ded8d','Col':5,'Row':32,'Format':'numberic','Value':'31183889594','TargetCode':''}</v>
      </c>
    </row>
    <row r="606" spans="1:1">
      <c r="A60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607" spans="1:1">
      <c r="A60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{'SheetId':'3d9f5a69-09d2-47bf-918c-13651271f903','UId':'432951a7-5473-446e-807c-3dd7ccf3bb6e','Col':4,'Row':33,'Format':'numberic','Value':'9054725672','TargetCode':''}</v>
      </c>
    </row>
    <row r="608" spans="1:1">
      <c r="A60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{'SheetId':'3d9f5a69-09d2-47bf-918c-13651271f903','UId':'bacc9565-ffff-4501-a884-c8d4d47a6dcb','Col':5,'Row':33,'Format':'numberic','Value':'31177401077','TargetCode':''}</v>
      </c>
    </row>
    <row r="609" spans="1:1">
      <c r="A60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610" spans="1:1">
      <c r="A61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{'SheetId':'3d9f5a69-09d2-47bf-918c-13651271f903','UId':'fd8c3047-89a9-4927-94c5-ae426a227303','Col':4,'Row':34,'Format':'numberic','Value':'618044754','TargetCode':''}</v>
      </c>
    </row>
    <row r="611" spans="1:1">
      <c r="A61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{'SheetId':'3d9f5a69-09d2-47bf-918c-13651271f903','UId':'84b630d0-23c5-43d7-8937-a5b67f9df5c1','Col':5,'Row':34,'Format':'numberic','Value':'6488517','TargetCode':''}</v>
      </c>
    </row>
    <row r="612" spans="1:1">
      <c r="A61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613" spans="1:1">
      <c r="A61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614" spans="1:1">
      <c r="A61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615" spans="1:1">
      <c r="A61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616" spans="1:1">
      <c r="A61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{'SheetId':'3d9f5a69-09d2-47bf-918c-13651271f903','UId':'9a8e209d-5f06-407b-a1ff-09e031301027','Col':4,'Row':36,'Format':'numberic','Value':'46784744115','TargetCode':''}</v>
      </c>
    </row>
    <row r="617" spans="1:1">
      <c r="A61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{'SheetId':'3d9f5a69-09d2-47bf-918c-13651271f903','UId':'27d3ccfa-ee82-45ac-8782-fcf1e4668812','Col':5,'Row':36,'Format':'numberic','Value':'12452140814','TargetCode':''}</v>
      </c>
    </row>
    <row r="618" spans="1:1">
      <c r="A61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619" spans="1:1">
      <c r="A61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{'SheetId':'3d9f5a69-09d2-47bf-918c-13651271f903','UId':'2e6dd567-0d51-415f-a43b-47b68ee70304','Col':4,'Row':37,'Format':'numberic','Value':'46784744115','TargetCode':''}</v>
      </c>
    </row>
    <row r="620" spans="1:1">
      <c r="A62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{'SheetId':'3d9f5a69-09d2-47bf-918c-13651271f903','UId':'5aca5568-0da5-43d9-b612-b5efe71c8c8c','Col':5,'Row':37,'Format':'numberic','Value':'12452140814','TargetCode':''}</v>
      </c>
    </row>
    <row r="621" spans="1:1">
      <c r="A62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622" spans="1:1">
      <c r="A62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{'SheetId':'3d9f5a69-09d2-47bf-918c-13651271f903','UId':'84b32707-fbb2-441a-9b8c-93e209b9d1fa','Col':4,'Row':38,'Format':'numberic','Value':'40570790140','TargetCode':''}</v>
      </c>
    </row>
    <row r="623" spans="1:1">
      <c r="A62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{'SheetId':'3d9f5a69-09d2-47bf-918c-13651271f903','UId':'c783027b-fb1b-4cac-865e-9749eefa4f6a','Col':5,'Row':38,'Format':'numberic','Value':'12063875755','TargetCode':''}</v>
      </c>
    </row>
    <row r="624" spans="1:1">
      <c r="A62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625" spans="1:1">
      <c r="A62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{'SheetId':'3d9f5a69-09d2-47bf-918c-13651271f903','UId':'c5b0f87f-379c-44bd-8ec8-f0c52ff33516','Col':4,'Row':39,'Format':'numberic','Value':'6213953975','TargetCode':''}</v>
      </c>
    </row>
    <row r="626" spans="1:1">
      <c r="A62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{'SheetId':'3d9f5a69-09d2-47bf-918c-13651271f903','UId':'3f3974e6-35b4-4547-987d-1a6f639e965c','Col':5,'Row':39,'Format':'numberic','Value':'388265059','TargetCode':''}</v>
      </c>
    </row>
    <row r="627" spans="1:1">
      <c r="A62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628" spans="1:1">
      <c r="A62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629" spans="1:1">
      <c r="A62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630" spans="1:1">
      <c r="A63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631" spans="1:1">
      <c r="A63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{'SheetId':'3d9f5a69-09d2-47bf-918c-13651271f903','UId':'2f5d0db8-39ea-4e7a-9b1b-3d9a12f11643','Col':4,'Row':41,'Format':'numberic','Value':'37111973689','TargetCode':''}</v>
      </c>
    </row>
    <row r="632" spans="1:1">
      <c r="A63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{'SheetId':'3d9f5a69-09d2-47bf-918c-13651271f903','UId':'d9146d17-7026-49b4-90c3-4bfb0f10f155','Col':5,'Row':41,'Format':'numberic','Value':'-18731748780','TargetCode':''}</v>
      </c>
    </row>
    <row r="633" spans="1:1">
      <c r="A63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634" spans="1:1">
      <c r="A63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635" spans="1:1">
      <c r="A63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&amp;L&amp;"Arial"&amp;9&amp;K317100 PUBLIC&amp;1#_x000D_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ATH4zcZCwz57CE6Ru+EvCTyfswbPboa9LF087JVeGSc=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j+hzuoR1WpQ/Sf/dU6kHoV+swQmW2C14Ppk7BLUMrBo=</DigestValue>
    </Reference>
  </SignedInfo>
  <SignatureValue>xES5rc2uEHh8xKuFHgpjoktaQgF5PDmu8ZiXl1AZuhX60xelIRcsBI8yFFAqLPTXBM2fM/a9cR4S
TD+28N38hJ2YYCH7CZzm8+qAwGSX+oWW3Lyfapz1yXSssRi6RIS9n1vUKHzkVvqc3s63DkmHQRn3
nU1vWANFTyLpJXt4Munrkwh/SsX/Z2ndHNqdGHZ/3OFAR+aXTBs7Zq0FaeoUCBy4YsV/vEaKJyZg
ocQjQwDzTih2Ay1+kal/mB7BRbu+V+gcbHLuKxqwlNHnL/cT6uKOlSLSh7LKGymEnW2Pu1Whmqai
MYn1W4CwWlgNaRhOY07SQNa3NJiwReu6ecco+A==</SignatureValue>
  <KeyInfo>
    <X509Data>
      <X509Certificate>MIIFVTCCBD2gAwIBAgIQVAEBAcalnHcPtQw3cUk+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/QWo9LV7c4pO5J/m3sASJrGMUIlzBKORYqnPIB9TodublGHG0Gzixzs6XLRpltwKdZ8DpUSnP/xt9BVRnIDIjGmI716eFzhM0uFNFn5EzTeSFsMlsx504owOwUMcxcqdkk8UvnXTKEM87wt1k21zlOAxcdkO8Me1T6ulGX5pb+1NlhESJucuvHfBQRB0G53v3FTAneWlyIbKdeP93MsZYoPEPhcIrYwXljCM0FMT6vVWr1wN5/CJwk29BMa9tw+jvxTKnF6Ck3Bw5KdYjL39AgxzxibItXIrHcrbkfbzAgMBAAGjggHJMIIBxTB+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TMpyscwqkcB2pyc5FQQvIF8rCEZvNce2Rlwohp9IaSyYKjVUckCJ0hgpR9rQvipt9M5xO1y1m9ZGWKvscHXKJZwU6kT4gykoL+ENq7MYs5SOYOrYARUQWYe3PcFbvxwacnVBCxcSJHux/p604zfB7dgUupHUaILP/aozE/ExRRI6kVwrhkCBiiJFLZJX+aX5cjo54OnF+TLmvbgGteu4kQDHtYMNRt6f27Mei1MQjo7PutrNn+gWMg68rQDsaZLJnCUAsMk0+5MkdltzKy/Pd2r4DAGgAL6eRkTC4SHd+p9KrLJeYqLOf+UXZzVjGHqIDGFIgKTdFrPGN/NPVgcx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wAvaxWpWQXKSzesKCWJRcL8c8LrF3aCbQJeoD6oRDzI=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wFJLOKlChs9jRInPWnEHfJ+mqISAo7sYjw4mucVrBQE=</DigestValue>
      </Reference>
      <Reference URI="/xl/comments2.xml?ContentType=application/vnd.openxmlformats-officedocument.spreadsheetml.comments+xml">
        <DigestMethod Algorithm="http://www.w3.org/2001/04/xmlenc#sha256"/>
        <DigestValue>IoVjtz6KaEN67yFKq63rCOhHdZV76Dpe3/Z2P5wINhQ=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rFz/37El+tFCeKs2bAgljRWrl+YRuKK5tFYlnWbvPEI=</DigestValue>
      </Reference>
      <Reference URI="/xl/comments5.xml?ContentType=application/vnd.openxmlformats-officedocument.spreadsheetml.comments+xml">
        <DigestMethod Algorithm="http://www.w3.org/2001/04/xmlenc#sha256"/>
        <DigestValue>BJUrjyys7bSl+EYvytFupv4Hb2M/1Z4YArGw9+ffZCk=</DigestValue>
      </Reference>
      <Reference URI="/xl/drawings/vmlDrawing1.vml?ContentType=application/vnd.openxmlformats-officedocument.vmlDrawing">
        <DigestMethod Algorithm="http://www.w3.org/2001/04/xmlenc#sha256"/>
        <DigestValue>0Zy5Fw2qnkVwab7BAavkNMd4NPzI95cpm45ZMUFer6c=</DigestValue>
      </Reference>
      <Reference URI="/xl/drawings/vmlDrawing2.vml?ContentType=application/vnd.openxmlformats-officedocument.vmlDrawing">
        <DigestMethod Algorithm="http://www.w3.org/2001/04/xmlenc#sha256"/>
        <DigestValue>x8IA89mjxqqOGO97C5I9aF6l9kbZFnDzY+P2lxZxGjw=</DigestValue>
      </Reference>
      <Reference URI="/xl/drawings/vmlDrawing3.vml?ContentType=application/vnd.openxmlformats-officedocument.vmlDrawing">
        <DigestMethod Algorithm="http://www.w3.org/2001/04/xmlenc#sha256"/>
        <DigestValue>VtFEUXZV8zxlEJYv6Q2dwLgf6WRYiJyOI1z/6khH4+s=</DigestValue>
      </Reference>
      <Reference URI="/xl/drawings/vmlDrawing4.vml?ContentType=application/vnd.openxmlformats-officedocument.vmlDrawing">
        <DigestMethod Algorithm="http://www.w3.org/2001/04/xmlenc#sha256"/>
        <DigestValue>mboCPprRnCw1zOdmL8vzHttKyH8YhxB35vt8cKpkaxs=</DigestValue>
      </Reference>
      <Reference URI="/xl/drawings/vmlDrawing5.vml?ContentType=application/vnd.openxmlformats-officedocument.vmlDrawing">
        <DigestMethod Algorithm="http://www.w3.org/2001/04/xmlenc#sha256"/>
        <DigestValue>QRlS8C0H3Q1GbdLzkKEP3EMElG5NvtWawAppC6BuWVM=</DigestValue>
      </Reference>
      <Reference URI="/xl/sharedStrings.xml?ContentType=application/vnd.openxmlformats-officedocument.spreadsheetml.sharedStrings+xml">
        <DigestMethod Algorithm="http://www.w3.org/2001/04/xmlenc#sha256"/>
        <DigestValue>jbV+tTIj8FsNiGqGY+TctLg5RVb/7mhW8QfsKaiYKmo=</DigestValue>
      </Reference>
      <Reference URI="/xl/styles.xml?ContentType=application/vnd.openxmlformats-officedocument.spreadsheetml.styles+xml">
        <DigestMethod Algorithm="http://www.w3.org/2001/04/xmlenc#sha256"/>
        <DigestValue>Sa+8kNB9/r46KWUorw8jVnMmkx4YXEEpgdNLzO3TY9s=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vMPmRCMNIQizDYyEV6nzxRUyfaSZzTcfAW+73TRkEoA=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sheet1.xml?ContentType=application/vnd.openxmlformats-officedocument.spreadsheetml.worksheet+xml">
        <DigestMethod Algorithm="http://www.w3.org/2001/04/xmlenc#sha256"/>
        <DigestValue>3v6PAWTtIoqxxPJ4vzgZZnbVMQtBtNTRvpaFJiz39/w=</DigestValue>
      </Reference>
      <Reference URI="/xl/worksheets/sheet2.xml?ContentType=application/vnd.openxmlformats-officedocument.spreadsheetml.worksheet+xml">
        <DigestMethod Algorithm="http://www.w3.org/2001/04/xmlenc#sha256"/>
        <DigestValue>S24cjbzq8Nl2K+XvselYyeBKPjB8dro0cp7i2Z/XZdc=</DigestValue>
      </Reference>
      <Reference URI="/xl/worksheets/sheet3.xml?ContentType=application/vnd.openxmlformats-officedocument.spreadsheetml.worksheet+xml">
        <DigestMethod Algorithm="http://www.w3.org/2001/04/xmlenc#sha256"/>
        <DigestValue>BDUgpWWQBBaWdV3RX4CpZZ3wVF0RddOZdGc9bBGDSqg=</DigestValue>
      </Reference>
      <Reference URI="/xl/worksheets/sheet4.xml?ContentType=application/vnd.openxmlformats-officedocument.spreadsheetml.worksheet+xml">
        <DigestMethod Algorithm="http://www.w3.org/2001/04/xmlenc#sha256"/>
        <DigestValue>EX+eeQ1azZp7n2ar5eRYONmEIXmkH5F0kbdZ7dQhMWs=</DigestValue>
      </Reference>
      <Reference URI="/xl/worksheets/sheet5.xml?ContentType=application/vnd.openxmlformats-officedocument.spreadsheetml.worksheet+xml">
        <DigestMethod Algorithm="http://www.w3.org/2001/04/xmlenc#sha256"/>
        <DigestValue>i8Pbz2k9i7MESx4L56rXZX0yYpZZwbsdjmCmJsmINeU=</DigestValue>
      </Reference>
      <Reference URI="/xl/worksheets/sheet6.xml?ContentType=application/vnd.openxmlformats-officedocument.spreadsheetml.worksheet+xml">
        <DigestMethod Algorithm="http://www.w3.org/2001/04/xmlenc#sha256"/>
        <DigestValue>Bg9t0jjDevpAS0cENJ0sNAtq8PjV7J0zixKuLGLgzTU=</DigestValue>
      </Reference>
      <Reference URI="/xl/worksheets/sheet7.xml?ContentType=application/vnd.openxmlformats-officedocument.spreadsheetml.worksheet+xml">
        <DigestMethod Algorithm="http://www.w3.org/2001/04/xmlenc#sha256"/>
        <DigestValue>zK5q1AVcaTMNEzroj7Vbw8kyVl+vi4PqeZx9mbQWM90=</DigestValue>
      </Reference>
      <Reference URI="/xl/worksheets/sheet8.xml?ContentType=application/vnd.openxmlformats-officedocument.spreadsheetml.worksheet+xml">
        <DigestMethod Algorithm="http://www.w3.org/2001/04/xmlenc#sha256"/>
        <DigestValue>NrOQX89Mb4tyhjsMM9ZFR2W4VKxmHJvWutLE1EhtOo0=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2024-08-13T03:17:13Z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2024-08-13T03:17:13Z</xd:SigningTime>
          <xd:SigningCertificate>
            <xd:Cert>
              <xd:CertDigest>
                <DigestMethod Algorithm="http://www.w3.org/2001/04/xmlenc#sha256"/>
                <DigestValue>UXVj+MapDh/H7UtaWL1zsPH+E0jCw4P3cM6r6+rf8t4=</DigestValue>
              </xd:CertDigest>
              <xd:IssuerSerial>
                <X509IssuerName>CN=VNPT-CA SHA-256, O=VIETNAM POSTS AND TELECOMMUNICATIONS GROUP, C=VN</X509IssuerName>
                <X509SerialNumber>111660364365907477907811519271713455762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CXctbBviH3KsDKryefKMMcdSiLmRykv2AF9gb662mZ8=</DigestValue>
    </Reference>
    <Reference Type="http://www.w3.org/2000/09/xmldsig#Object" URI="#idOfficeObject">
      <DigestMethod Algorithm="http://www.w3.org/2001/04/xmlenc#sha256"/>
      <DigestValue>hzzRkv/cUoTTrAwvQKv1sa+EtfdgwzEOSQERct5sPU8=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VLL7Qqcwq+VbQMwccF/3zHwPYvqVwbKt3D3E9G8pC4I=</DigestValue>
    </Reference>
  </SignedInfo>
  <SignatureValue>NsQqgUzQhwiWXCVufOSDZ1H/UhMywQFX3KOui+SswT36ghPIvsHn4bzwLqmwNO3nQO4Dby8BC9g0
VbG/U5Py5nZEeXDFx39ABdkx7YgrITEvCFM+O4xukJVkhywKVWThzt9EumjdZt44Yvv+0BfSr4N8
EMh/Izti1PGtMyGi+6qzgh7lRM9fmZvxqhNDFPlHlylCwm3Ww6RK+y24XVs5brKl6UVDFBlBq6Fq
h80ZRW93lfMaJmO5XruZPBW6tXxYE1CyPfrwAub/g1BfZu0uZqiWUFh1sH+p6MLOY6HzsFjSMR8l
HbOon4vU2nSmHiLEyg8rFlBXgOwfL7hyUkBBCg==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wAvaxWpWQXKSzesKCWJRcL8c8LrF3aCbQJeoD6oRDzI=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wFJLOKlChs9jRInPWnEHfJ+mqISAo7sYjw4mucVrBQE=</DigestValue>
      </Reference>
      <Reference URI="/xl/comments2.xml?ContentType=application/vnd.openxmlformats-officedocument.spreadsheetml.comments+xml">
        <DigestMethod Algorithm="http://www.w3.org/2001/04/xmlenc#sha256"/>
        <DigestValue>IoVjtz6KaEN67yFKq63rCOhHdZV76Dpe3/Z2P5wINhQ=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rFz/37El+tFCeKs2bAgljRWrl+YRuKK5tFYlnWbvPEI=</DigestValue>
      </Reference>
      <Reference URI="/xl/comments5.xml?ContentType=application/vnd.openxmlformats-officedocument.spreadsheetml.comments+xml">
        <DigestMethod Algorithm="http://www.w3.org/2001/04/xmlenc#sha256"/>
        <DigestValue>BJUrjyys7bSl+EYvytFupv4Hb2M/1Z4YArGw9+ffZCk=</DigestValue>
      </Reference>
      <Reference URI="/xl/drawings/vmlDrawing1.vml?ContentType=application/vnd.openxmlformats-officedocument.vmlDrawing">
        <DigestMethod Algorithm="http://www.w3.org/2001/04/xmlenc#sha256"/>
        <DigestValue>0Zy5Fw2qnkVwab7BAavkNMd4NPzI95cpm45ZMUFer6c=</DigestValue>
      </Reference>
      <Reference URI="/xl/drawings/vmlDrawing2.vml?ContentType=application/vnd.openxmlformats-officedocument.vmlDrawing">
        <DigestMethod Algorithm="http://www.w3.org/2001/04/xmlenc#sha256"/>
        <DigestValue>x8IA89mjxqqOGO97C5I9aF6l9kbZFnDzY+P2lxZxGjw=</DigestValue>
      </Reference>
      <Reference URI="/xl/drawings/vmlDrawing3.vml?ContentType=application/vnd.openxmlformats-officedocument.vmlDrawing">
        <DigestMethod Algorithm="http://www.w3.org/2001/04/xmlenc#sha256"/>
        <DigestValue>VtFEUXZV8zxlEJYv6Q2dwLgf6WRYiJyOI1z/6khH4+s=</DigestValue>
      </Reference>
      <Reference URI="/xl/drawings/vmlDrawing4.vml?ContentType=application/vnd.openxmlformats-officedocument.vmlDrawing">
        <DigestMethod Algorithm="http://www.w3.org/2001/04/xmlenc#sha256"/>
        <DigestValue>mboCPprRnCw1zOdmL8vzHttKyH8YhxB35vt8cKpkaxs=</DigestValue>
      </Reference>
      <Reference URI="/xl/drawings/vmlDrawing5.vml?ContentType=application/vnd.openxmlformats-officedocument.vmlDrawing">
        <DigestMethod Algorithm="http://www.w3.org/2001/04/xmlenc#sha256"/>
        <DigestValue>QRlS8C0H3Q1GbdLzkKEP3EMElG5NvtWawAppC6BuWVM=</DigestValue>
      </Reference>
      <Reference URI="/xl/sharedStrings.xml?ContentType=application/vnd.openxmlformats-officedocument.spreadsheetml.sharedStrings+xml">
        <DigestMethod Algorithm="http://www.w3.org/2001/04/xmlenc#sha256"/>
        <DigestValue>jbV+tTIj8FsNiGqGY+TctLg5RVb/7mhW8QfsKaiYKmo=</DigestValue>
      </Reference>
      <Reference URI="/xl/styles.xml?ContentType=application/vnd.openxmlformats-officedocument.spreadsheetml.styles+xml">
        <DigestMethod Algorithm="http://www.w3.org/2001/04/xmlenc#sha256"/>
        <DigestValue>Sa+8kNB9/r46KWUorw8jVnMmkx4YXEEpgdNLzO3TY9s=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vMPmRCMNIQizDYyEV6nzxRUyfaSZzTcfAW+73TRkEoA=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sheet1.xml?ContentType=application/vnd.openxmlformats-officedocument.spreadsheetml.worksheet+xml">
        <DigestMethod Algorithm="http://www.w3.org/2001/04/xmlenc#sha256"/>
        <DigestValue>3v6PAWTtIoqxxPJ4vzgZZnbVMQtBtNTRvpaFJiz39/w=</DigestValue>
      </Reference>
      <Reference URI="/xl/worksheets/sheet2.xml?ContentType=application/vnd.openxmlformats-officedocument.spreadsheetml.worksheet+xml">
        <DigestMethod Algorithm="http://www.w3.org/2001/04/xmlenc#sha256"/>
        <DigestValue>S24cjbzq8Nl2K+XvselYyeBKPjB8dro0cp7i2Z/XZdc=</DigestValue>
      </Reference>
      <Reference URI="/xl/worksheets/sheet3.xml?ContentType=application/vnd.openxmlformats-officedocument.spreadsheetml.worksheet+xml">
        <DigestMethod Algorithm="http://www.w3.org/2001/04/xmlenc#sha256"/>
        <DigestValue>BDUgpWWQBBaWdV3RX4CpZZ3wVF0RddOZdGc9bBGDSqg=</DigestValue>
      </Reference>
      <Reference URI="/xl/worksheets/sheet4.xml?ContentType=application/vnd.openxmlformats-officedocument.spreadsheetml.worksheet+xml">
        <DigestMethod Algorithm="http://www.w3.org/2001/04/xmlenc#sha256"/>
        <DigestValue>EX+eeQ1azZp7n2ar5eRYONmEIXmkH5F0kbdZ7dQhMWs=</DigestValue>
      </Reference>
      <Reference URI="/xl/worksheets/sheet5.xml?ContentType=application/vnd.openxmlformats-officedocument.spreadsheetml.worksheet+xml">
        <DigestMethod Algorithm="http://www.w3.org/2001/04/xmlenc#sha256"/>
        <DigestValue>i8Pbz2k9i7MESx4L56rXZX0yYpZZwbsdjmCmJsmINeU=</DigestValue>
      </Reference>
      <Reference URI="/xl/worksheets/sheet6.xml?ContentType=application/vnd.openxmlformats-officedocument.spreadsheetml.worksheet+xml">
        <DigestMethod Algorithm="http://www.w3.org/2001/04/xmlenc#sha256"/>
        <DigestValue>Bg9t0jjDevpAS0cENJ0sNAtq8PjV7J0zixKuLGLgzTU=</DigestValue>
      </Reference>
      <Reference URI="/xl/worksheets/sheet7.xml?ContentType=application/vnd.openxmlformats-officedocument.spreadsheetml.worksheet+xml">
        <DigestMethod Algorithm="http://www.w3.org/2001/04/xmlenc#sha256"/>
        <DigestValue>zK5q1AVcaTMNEzroj7Vbw8kyVl+vi4PqeZx9mbQWM90=</DigestValue>
      </Reference>
      <Reference URI="/xl/worksheets/sheet8.xml?ContentType=application/vnd.openxmlformats-officedocument.spreadsheetml.worksheet+xml">
        <DigestMethod Algorithm="http://www.w3.org/2001/04/xmlenc#sha256"/>
        <DigestValue>NrOQX89Mb4tyhjsMM9ZFR2W4VKxmHJvWutLE1EhtOo0=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2024-08-13T06:37:29Z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2024-08-13T06:37:29Z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ebbfc019-7f88-4fb6-96d6-94ffadd4b772}" enabled="1" method="Privileged" siteId="{b44900f1-2def-4c3b-9ec6-9020d604e19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BCThuNhap_06203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Khanh, Linh</dc:creator>
  <cp:lastModifiedBy>Nguyen Huong, Tra</cp:lastModifiedBy>
  <dcterms:created xsi:type="dcterms:W3CDTF">2024-07-30T12:39:26Z</dcterms:created>
  <dcterms:modified xsi:type="dcterms:W3CDTF">2024-08-13T03:15:50Z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ebbfc019-7f88-4fb6-96d6-94ffadd4b772_Enabled">
    <vt:lpwstr>true</vt:lpwstr>
  </property>
  <property fmtid="{D5CDD505-2E9C-101B-9397-08002B2CF9AE}" pid="5" name="MSIP_Label_ebbfc019-7f88-4fb6-96d6-94ffadd4b772_SetDate">
    <vt:lpwstr>2024-07-30T12:39:26Z</vt:lpwstr>
  </property>
  <property fmtid="{D5CDD505-2E9C-101B-9397-08002B2CF9AE}" pid="6" name="MSIP_Label_ebbfc019-7f88-4fb6-96d6-94ffadd4b772_Method">
    <vt:lpwstr>Standard</vt:lpwstr>
  </property>
  <property fmtid="{D5CDD505-2E9C-101B-9397-08002B2CF9AE}" pid="7" name="MSIP_Label_ebbfc019-7f88-4fb6-96d6-94ffadd4b772_Name">
    <vt:lpwstr>ebbfc019-7f88-4fb6-96d6-94ffadd4b772</vt:lpwstr>
  </property>
  <property fmtid="{D5CDD505-2E9C-101B-9397-08002B2CF9AE}" pid="8" name="MSIP_Label_ebbfc019-7f88-4fb6-96d6-94ffadd4b772_SiteId">
    <vt:lpwstr>b44900f1-2def-4c3b-9ec6-9020d604e19e</vt:lpwstr>
  </property>
  <property fmtid="{D5CDD505-2E9C-101B-9397-08002B2CF9AE}" pid="9" name="MSIP_Label_ebbfc019-7f88-4fb6-96d6-94ffadd4b772_ActionId">
    <vt:lpwstr>620869b2-564a-48c0-94da-5412aedb653c</vt:lpwstr>
  </property>
  <property fmtid="{D5CDD505-2E9C-101B-9397-08002B2CF9AE}" pid="10" name="MSIP_Label_ebbfc019-7f88-4fb6-96d6-94ffadd4b772_ContentBits">
    <vt:lpwstr>0</vt:lpwstr>
  </property>
</Properties>
</file>